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omaq\AppData\Local\Temp\Rar$DIa0.220\"/>
    </mc:Choice>
  </mc:AlternateContent>
  <xr:revisionPtr revIDLastSave="0" documentId="13_ncr:1_{A7C6D3BF-F80D-4056-A9C1-FBA83BC64E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ALANCE GENERAL 31 12 2019 " sheetId="12" r:id="rId1"/>
  </sheets>
  <definedNames>
    <definedName name="_xlnm.Print_Area" localSheetId="0">'BALANCE GENERAL 31 12 2019 '!$B$1:$G$36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2" l="1"/>
  <c r="F29" i="12"/>
  <c r="D24" i="12"/>
  <c r="C24" i="12"/>
  <c r="G17" i="12"/>
  <c r="F17" i="12"/>
  <c r="D15" i="12"/>
  <c r="D33" i="12" s="1"/>
  <c r="C15" i="12"/>
  <c r="G12" i="12"/>
  <c r="F12" i="12"/>
  <c r="G19" i="12" l="1"/>
  <c r="G33" i="12" s="1"/>
  <c r="F19" i="12"/>
  <c r="F33" i="12" s="1"/>
  <c r="C33" i="12"/>
</calcChain>
</file>

<file path=xl/sharedStrings.xml><?xml version="1.0" encoding="utf-8"?>
<sst xmlns="http://schemas.openxmlformats.org/spreadsheetml/2006/main" count="35" uniqueCount="33">
  <si>
    <t>(EXPRESADO EN GUARANIES)</t>
  </si>
  <si>
    <t>ACTIVO</t>
  </si>
  <si>
    <t>PASIVO</t>
  </si>
  <si>
    <t>ACTIVO  CORRIENTE</t>
  </si>
  <si>
    <t>PASIVO  CORRIENTE</t>
  </si>
  <si>
    <t>Disponibilidades (Nota 3)</t>
  </si>
  <si>
    <t>Créditos (Nota 4)</t>
  </si>
  <si>
    <t>Intereses a Devengar (Nota 5)</t>
  </si>
  <si>
    <t xml:space="preserve">Otros Activos </t>
  </si>
  <si>
    <t>TOTAL PASIVO CORRIENTE</t>
  </si>
  <si>
    <t>Bienes de Cambio (Nota 2d  y  Anexo F)</t>
  </si>
  <si>
    <t>PASIVO NO CORRIENTE</t>
  </si>
  <si>
    <t>TOTAL ACTIVO CORRIENTE</t>
  </si>
  <si>
    <t>ACTIVO  NO CORRIENTE</t>
  </si>
  <si>
    <t>TOTAL PASIVO NO CORRIENTE</t>
  </si>
  <si>
    <t xml:space="preserve">TOTAL PASIVO </t>
  </si>
  <si>
    <t>Bienes de Uso (Nota 2c y Anexo A)</t>
  </si>
  <si>
    <t>Otros Activos</t>
  </si>
  <si>
    <t>PATRIMONIO NETO</t>
  </si>
  <si>
    <t>TOTAL ACTIVO NO CORRIENTE</t>
  </si>
  <si>
    <t>Capital</t>
  </si>
  <si>
    <t>Reservas</t>
  </si>
  <si>
    <t>Resultados No Asignados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</si>
  <si>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</si>
  <si>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</si>
  <si>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</si>
  <si>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</si>
  <si>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Utilidad del Ejercicio</t>
  </si>
  <si>
    <t>Inversiones (Nota 6 y Anexo C)</t>
  </si>
  <si>
    <t>Cuentas a Pagar (Nota 7)</t>
  </si>
  <si>
    <t>Provisiones  (Nota 8)</t>
  </si>
  <si>
    <t>Previsión para Créditos Incobrables (Nota 4  y  Anexo E)</t>
  </si>
  <si>
    <t>BALANCE GENERAL AL 31 DE DICIEMBRE DE 2019 Y 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</si>
</sst>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/mm/yyyy"/>
  </numFmts>
  <fonts count="9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4" fillId="0" borderId="3" xfId="0" applyFont="1" applyBorder="1"/>
    <xf numFmtId="37" fontId="5" fillId="0" borderId="4" xfId="0" applyNumberFormat="1" applyFont="1" applyBorder="1"/>
    <xf numFmtId="0" fontId="4" fillId="0" borderId="4" xfId="0" applyFont="1" applyBorder="1"/>
    <xf numFmtId="37" fontId="5" fillId="0" borderId="5" xfId="0" applyNumberFormat="1" applyFont="1" applyBorder="1"/>
    <xf numFmtId="0" fontId="2" fillId="0" borderId="5" xfId="0" applyFont="1" applyBorder="1"/>
    <xf numFmtId="0" fontId="2" fillId="0" borderId="4" xfId="0" applyFont="1" applyBorder="1"/>
    <xf numFmtId="0" fontId="5" fillId="0" borderId="5" xfId="0" applyFont="1" applyBorder="1"/>
    <xf numFmtId="3" fontId="5" fillId="0" borderId="4" xfId="0" applyNumberFormat="1" applyFont="1" applyBorder="1"/>
    <xf numFmtId="0" fontId="5" fillId="0" borderId="4" xfId="0" applyFont="1" applyBorder="1"/>
    <xf numFmtId="3" fontId="5" fillId="0" borderId="5" xfId="0" applyNumberFormat="1" applyFont="1" applyBorder="1"/>
    <xf numFmtId="164" fontId="5" fillId="0" borderId="4" xfId="0" applyNumberFormat="1" applyFont="1" applyBorder="1"/>
    <xf numFmtId="3" fontId="6" fillId="0" borderId="5" xfId="0" applyNumberFormat="1" applyFont="1" applyBorder="1"/>
    <xf numFmtId="3" fontId="2" fillId="0" borderId="2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0" fontId="0" fillId="0" borderId="5" xfId="0" applyBorder="1"/>
    <xf numFmtId="3" fontId="5" fillId="0" borderId="0" xfId="0" applyNumberFormat="1" applyFont="1" applyFill="1" applyBorder="1"/>
    <xf numFmtId="37" fontId="2" fillId="0" borderId="5" xfId="0" applyNumberFormat="1" applyFont="1" applyBorder="1"/>
    <xf numFmtId="0" fontId="0" fillId="0" borderId="5" xfId="0" applyNumberFormat="1" applyBorder="1"/>
    <xf numFmtId="0" fontId="0" fillId="0" borderId="4" xfId="0" applyNumberFormat="1" applyBorder="1"/>
    <xf numFmtId="3" fontId="2" fillId="0" borderId="7" xfId="0" applyNumberFormat="1" applyFont="1" applyBorder="1"/>
    <xf numFmtId="3" fontId="0" fillId="0" borderId="5" xfId="0" applyNumberFormat="1" applyBorder="1"/>
    <xf numFmtId="0" fontId="5" fillId="0" borderId="0" xfId="0" applyFont="1" applyBorder="1"/>
    <xf numFmtId="0" fontId="2" fillId="0" borderId="7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0" fontId="5" fillId="0" borderId="0" xfId="0" applyFont="1"/>
    <xf numFmtId="37" fontId="5" fillId="0" borderId="0" xfId="0" applyNumberFormat="1" applyFont="1"/>
    <xf numFmtId="0" fontId="7" fillId="0" borderId="0" xfId="0" applyFont="1"/>
    <xf numFmtId="37" fontId="5" fillId="0" borderId="0" xfId="0" applyNumberFormat="1" applyFont="1" applyBorder="1"/>
    <xf numFmtId="3" fontId="5" fillId="0" borderId="0" xfId="0" applyNumberFormat="1" applyFont="1"/>
    <xf numFmtId="3" fontId="5" fillId="0" borderId="0" xfId="0" applyNumberFormat="1" applyFont="1" applyBorder="1"/>
    <xf numFmtId="0" fontId="0" fillId="0" borderId="0" xfId="0" applyBorder="1"/>
    <xf numFmtId="0" fontId="2" fillId="0" borderId="0" xfId="0" applyFont="1" applyBorder="1"/>
    <xf numFmtId="0" fontId="8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8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horizontal="centerContinuous"/>
    </xf>
    <xf numFmtId="3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7"/>
  <sheetViews>
    <sheetView showRowColHeaders="0" tabSelected="1" showRuler="0" view="pageLayout" topLeftCell="A25" zoomScale="89" zoomScaleNormal="75" zoomScalePageLayoutView="89" workbookViewId="0">
      <selection activeCell="A35" sqref="A35:A36"/>
    </sheetView>
  </sheetViews>
  <sheetFormatPr baseColWidth="10" defaultRowHeight="12.75" x14ac:dyDescent="0.2"/>
  <cols>
    <col min="2" max="2" width="56.5703125" customWidth="1"/>
    <col min="3" max="3" width="20" customWidth="1"/>
    <col min="4" max="4" width="20.7109375" customWidth="1"/>
    <col min="5" max="5" width="42.28515625" customWidth="1"/>
    <col min="6" max="6" width="20.42578125" customWidth="1"/>
    <col min="7" max="7" width="21.85546875" customWidth="1"/>
    <col min="8" max="8" width="17.28515625" bestFit="1" customWidth="1"/>
  </cols>
  <sheetData>
    <row r="1" spans="2:7" ht="18" x14ac:dyDescent="0.25">
      <c r="B1" s="1" t="s">
        <v>32</v>
      </c>
      <c r="C1" s="2"/>
      <c r="D1" s="2"/>
      <c r="E1" s="1"/>
      <c r="F1" s="2"/>
      <c r="G1" s="2"/>
    </row>
    <row r="2" spans="2:7" ht="15.75" x14ac:dyDescent="0.25">
      <c r="B2" s="3" t="s">
        <v>0</v>
      </c>
      <c r="C2" s="2"/>
      <c r="D2" s="2"/>
      <c r="E2" s="3"/>
      <c r="F2" s="2"/>
      <c r="G2" s="2"/>
    </row>
    <row r="3" spans="2:7" ht="10.5" customHeight="1" x14ac:dyDescent="0.25">
      <c r="B3" s="4"/>
      <c r="C3" s="2"/>
      <c r="D3" s="2"/>
      <c r="E3" s="4"/>
      <c r="F3" s="2"/>
      <c r="G3" s="2"/>
    </row>
    <row r="4" spans="2:7" ht="18.75" customHeight="1" x14ac:dyDescent="0.25">
      <c r="B4" s="5" t="s">
        <v>1</v>
      </c>
      <c r="C4" s="6">
        <v>43830</v>
      </c>
      <c r="D4" s="6">
        <v>43465</v>
      </c>
      <c r="E4" s="5" t="s">
        <v>2</v>
      </c>
      <c r="F4" s="6">
        <v>43830</v>
      </c>
      <c r="G4" s="7">
        <v>43465</v>
      </c>
    </row>
    <row r="5" spans="2:7" ht="15" x14ac:dyDescent="0.2">
      <c r="B5" s="8"/>
      <c r="C5" s="9"/>
      <c r="D5" s="9"/>
      <c r="E5" s="10"/>
      <c r="F5" s="11"/>
      <c r="G5" s="11"/>
    </row>
    <row r="6" spans="2:7" ht="15.75" x14ac:dyDescent="0.25">
      <c r="B6" s="12" t="s">
        <v>3</v>
      </c>
      <c r="C6" s="9"/>
      <c r="D6" s="9"/>
      <c r="E6" s="13" t="s">
        <v>4</v>
      </c>
      <c r="F6" s="11"/>
      <c r="G6" s="11"/>
    </row>
    <row r="7" spans="2:7" ht="15.75" x14ac:dyDescent="0.25">
      <c r="B7" s="12"/>
      <c r="C7" s="9"/>
      <c r="D7" s="9"/>
      <c r="E7" s="13"/>
      <c r="F7" s="11"/>
      <c r="G7" s="11"/>
    </row>
    <row r="8" spans="2:7" ht="15" x14ac:dyDescent="0.2">
      <c r="B8" s="14" t="s">
        <v>5</v>
      </c>
      <c r="C8" s="15">
        <v>24925678836</v>
      </c>
      <c r="D8" s="15">
        <v>28708264702</v>
      </c>
      <c r="E8" s="16" t="s">
        <v>29</v>
      </c>
      <c r="F8" s="17">
        <v>212469802210</v>
      </c>
      <c r="G8" s="17">
        <v>171752852161</v>
      </c>
    </row>
    <row r="9" spans="2:7" ht="15" x14ac:dyDescent="0.2">
      <c r="B9" s="14" t="s">
        <v>6</v>
      </c>
      <c r="C9" s="15">
        <v>145078159855</v>
      </c>
      <c r="D9" s="15">
        <v>146007470989</v>
      </c>
      <c r="E9" s="16" t="s">
        <v>30</v>
      </c>
      <c r="F9" s="17">
        <v>2853627060</v>
      </c>
      <c r="G9" s="17">
        <v>4632065923</v>
      </c>
    </row>
    <row r="10" spans="2:7" ht="15" x14ac:dyDescent="0.2">
      <c r="B10" s="16" t="s">
        <v>31</v>
      </c>
      <c r="C10" s="18">
        <v>-13897529974</v>
      </c>
      <c r="D10" s="18">
        <v>-16002600000</v>
      </c>
      <c r="E10" s="16"/>
      <c r="F10" s="19"/>
      <c r="G10" s="19"/>
    </row>
    <row r="11" spans="2:7" ht="15" x14ac:dyDescent="0.2">
      <c r="B11" s="16" t="s">
        <v>7</v>
      </c>
      <c r="C11" s="18">
        <v>-5443717240</v>
      </c>
      <c r="D11" s="18">
        <v>-5060477979</v>
      </c>
      <c r="E11" s="16"/>
      <c r="F11" s="17"/>
      <c r="G11" s="17"/>
    </row>
    <row r="12" spans="2:7" ht="15.75" x14ac:dyDescent="0.25">
      <c r="B12" s="16" t="s">
        <v>8</v>
      </c>
      <c r="C12" s="15">
        <v>5653215396</v>
      </c>
      <c r="D12" s="15">
        <v>2855881279</v>
      </c>
      <c r="E12" s="13" t="s">
        <v>9</v>
      </c>
      <c r="F12" s="20">
        <f>SUM(F5:F10)</f>
        <v>215323429270</v>
      </c>
      <c r="G12" s="20">
        <f>SUM(G5:G10)</f>
        <v>176384918084</v>
      </c>
    </row>
    <row r="13" spans="2:7" ht="15.75" x14ac:dyDescent="0.25">
      <c r="B13" s="14" t="s">
        <v>10</v>
      </c>
      <c r="C13" s="15">
        <v>236513993662</v>
      </c>
      <c r="D13" s="15">
        <v>205624713402</v>
      </c>
      <c r="E13" s="13"/>
      <c r="F13" s="21"/>
      <c r="G13" s="21"/>
    </row>
    <row r="14" spans="2:7" ht="15.75" x14ac:dyDescent="0.25">
      <c r="B14" s="12"/>
      <c r="C14" s="22"/>
      <c r="D14" s="22"/>
      <c r="E14" s="13" t="s">
        <v>11</v>
      </c>
      <c r="F14" s="21"/>
      <c r="G14" s="21"/>
    </row>
    <row r="15" spans="2:7" ht="15.75" x14ac:dyDescent="0.25">
      <c r="B15" s="12" t="s">
        <v>12</v>
      </c>
      <c r="C15" s="23">
        <f>SUM(C8:C13)</f>
        <v>392829800535</v>
      </c>
      <c r="D15" s="23">
        <f>SUM(D8:D13)</f>
        <v>362133252393</v>
      </c>
      <c r="E15" s="16" t="s">
        <v>29</v>
      </c>
      <c r="F15" s="17">
        <v>70000000001</v>
      </c>
      <c r="G15" s="17">
        <v>90961000000</v>
      </c>
    </row>
    <row r="16" spans="2:7" ht="15.75" x14ac:dyDescent="0.25">
      <c r="B16" s="12"/>
      <c r="C16" s="24"/>
      <c r="D16" s="24"/>
      <c r="E16" s="12"/>
      <c r="F16" s="21"/>
      <c r="G16" s="21"/>
    </row>
    <row r="17" spans="2:8" ht="15.75" x14ac:dyDescent="0.25">
      <c r="B17" s="12" t="s">
        <v>13</v>
      </c>
      <c r="C17" s="15"/>
      <c r="D17" s="15"/>
      <c r="E17" s="13" t="s">
        <v>14</v>
      </c>
      <c r="F17" s="20">
        <f>+F15</f>
        <v>70000000001</v>
      </c>
      <c r="G17" s="20">
        <f>+G15</f>
        <v>90961000000</v>
      </c>
    </row>
    <row r="18" spans="2:8" ht="15.75" x14ac:dyDescent="0.25">
      <c r="B18" s="12"/>
      <c r="C18" s="15"/>
      <c r="D18" s="15"/>
      <c r="E18" s="25"/>
      <c r="F18" s="25"/>
      <c r="G18" s="25"/>
    </row>
    <row r="19" spans="2:8" ht="15.75" x14ac:dyDescent="0.25">
      <c r="B19" s="14" t="s">
        <v>6</v>
      </c>
      <c r="C19" s="15">
        <v>73886179304</v>
      </c>
      <c r="D19" s="15">
        <v>58636627177</v>
      </c>
      <c r="E19" s="13" t="s">
        <v>15</v>
      </c>
      <c r="F19" s="20">
        <f>+F12+F17</f>
        <v>285323429271</v>
      </c>
      <c r="G19" s="20">
        <f>+G12+G17</f>
        <v>267345918084</v>
      </c>
    </row>
    <row r="20" spans="2:8" ht="15" x14ac:dyDescent="0.2">
      <c r="B20" s="14" t="s">
        <v>16</v>
      </c>
      <c r="C20" s="15">
        <v>99444345532</v>
      </c>
      <c r="D20" s="15">
        <v>121703087447</v>
      </c>
      <c r="E20" s="25"/>
      <c r="F20" s="25"/>
      <c r="G20" s="25"/>
      <c r="H20" s="26"/>
    </row>
    <row r="21" spans="2:8" ht="15" x14ac:dyDescent="0.2">
      <c r="B21" s="14" t="s">
        <v>28</v>
      </c>
      <c r="C21" s="15">
        <v>7294400000</v>
      </c>
      <c r="D21" s="15">
        <v>428750000</v>
      </c>
      <c r="E21" s="25"/>
      <c r="F21" s="25"/>
      <c r="G21" s="25"/>
      <c r="H21" s="26"/>
    </row>
    <row r="22" spans="2:8" ht="15.75" x14ac:dyDescent="0.25">
      <c r="B22" s="14" t="s">
        <v>17</v>
      </c>
      <c r="C22" s="15">
        <v>4583634093</v>
      </c>
      <c r="D22" s="15">
        <v>3577116380</v>
      </c>
      <c r="E22" s="12" t="s">
        <v>18</v>
      </c>
      <c r="F22" s="27"/>
      <c r="G22" s="27"/>
    </row>
    <row r="23" spans="2:8" ht="15" x14ac:dyDescent="0.2">
      <c r="B23" s="14"/>
      <c r="C23" s="15"/>
      <c r="D23" s="15"/>
      <c r="E23" s="14"/>
      <c r="F23" s="11"/>
      <c r="G23" s="11"/>
    </row>
    <row r="24" spans="2:8" ht="15.75" customHeight="1" x14ac:dyDescent="0.25">
      <c r="B24" s="12" t="s">
        <v>19</v>
      </c>
      <c r="C24" s="20">
        <f>SUM(C18:C23)</f>
        <v>185208558929</v>
      </c>
      <c r="D24" s="20">
        <f>SUM(D18:D23)</f>
        <v>184345581004</v>
      </c>
      <c r="E24" s="16" t="s">
        <v>20</v>
      </c>
      <c r="F24" s="17">
        <v>178200000000</v>
      </c>
      <c r="G24" s="17">
        <v>178200000000</v>
      </c>
    </row>
    <row r="25" spans="2:8" ht="15.75" customHeight="1" x14ac:dyDescent="0.2">
      <c r="B25" s="28"/>
      <c r="C25" s="28"/>
      <c r="D25" s="28"/>
      <c r="E25" s="16" t="s">
        <v>21</v>
      </c>
      <c r="F25" s="17">
        <v>45251457840</v>
      </c>
      <c r="G25" s="17">
        <v>35859757211</v>
      </c>
    </row>
    <row r="26" spans="2:8" ht="15.75" customHeight="1" x14ac:dyDescent="0.2">
      <c r="B26" s="28"/>
      <c r="C26" s="29"/>
      <c r="D26" s="29"/>
      <c r="E26" s="16" t="s">
        <v>22</v>
      </c>
      <c r="F26" s="17">
        <v>38683069828</v>
      </c>
      <c r="G26" s="17">
        <v>20284891808</v>
      </c>
    </row>
    <row r="27" spans="2:8" ht="15.75" customHeight="1" x14ac:dyDescent="0.2">
      <c r="B27" s="28"/>
      <c r="C27" s="29"/>
      <c r="D27" s="29"/>
      <c r="E27" s="16" t="s">
        <v>27</v>
      </c>
      <c r="F27" s="17">
        <v>30580402525</v>
      </c>
      <c r="G27" s="17">
        <v>44788266294</v>
      </c>
    </row>
    <row r="28" spans="2:8" ht="15.75" customHeight="1" x14ac:dyDescent="0.25">
      <c r="B28" s="28"/>
      <c r="C28" s="29"/>
      <c r="D28" s="29"/>
      <c r="E28" s="13"/>
      <c r="F28" s="30"/>
      <c r="G28" s="30"/>
    </row>
    <row r="29" spans="2:8" ht="15.75" customHeight="1" x14ac:dyDescent="0.25">
      <c r="B29" s="14"/>
      <c r="C29" s="15"/>
      <c r="D29" s="15"/>
      <c r="E29" s="13" t="s">
        <v>23</v>
      </c>
      <c r="F29" s="20">
        <f>SUM(F24:F27)</f>
        <v>292714930193</v>
      </c>
      <c r="G29" s="20">
        <f>SUM(G24:G27)</f>
        <v>279132915313</v>
      </c>
    </row>
    <row r="30" spans="2:8" ht="15.75" customHeight="1" x14ac:dyDescent="0.2">
      <c r="B30" s="14"/>
      <c r="C30" s="15"/>
      <c r="D30" s="15"/>
      <c r="E30" s="16"/>
      <c r="F30" s="17"/>
      <c r="G30" s="17"/>
    </row>
    <row r="31" spans="2:8" ht="15.75" customHeight="1" x14ac:dyDescent="0.2">
      <c r="B31" s="25"/>
      <c r="C31" s="31"/>
      <c r="D31" s="31"/>
      <c r="E31" s="32"/>
      <c r="F31" s="17"/>
      <c r="G31" s="17"/>
    </row>
    <row r="32" spans="2:8" ht="15.75" x14ac:dyDescent="0.25">
      <c r="B32" s="12"/>
      <c r="C32" s="15"/>
      <c r="D32" s="15"/>
      <c r="E32" s="13"/>
      <c r="F32" s="30"/>
      <c r="G32" s="30"/>
    </row>
    <row r="33" spans="2:7" ht="18.75" customHeight="1" thickBot="1" x14ac:dyDescent="0.3">
      <c r="B33" s="33" t="s">
        <v>24</v>
      </c>
      <c r="C33" s="34">
        <f>+C15+C24</f>
        <v>578038359464</v>
      </c>
      <c r="D33" s="34">
        <f>+D15+D24</f>
        <v>546478833397</v>
      </c>
      <c r="E33" s="33" t="s">
        <v>25</v>
      </c>
      <c r="F33" s="35">
        <f>+F19+F29</f>
        <v>578038359464</v>
      </c>
      <c r="G33" s="35">
        <f>+G19+G29</f>
        <v>546478833397</v>
      </c>
    </row>
    <row r="34" spans="2:7" ht="17.25" customHeight="1" thickTop="1" x14ac:dyDescent="0.2">
      <c r="B34" s="36"/>
      <c r="C34" s="37"/>
      <c r="D34" s="37"/>
      <c r="E34" s="36"/>
      <c r="F34" s="37"/>
      <c r="G34" s="37"/>
    </row>
    <row r="35" spans="2:7" ht="18" x14ac:dyDescent="0.25">
      <c r="B35" s="38" t="s">
        <v>26</v>
      </c>
      <c r="E35" s="38"/>
    </row>
    <row r="36" spans="2:7" ht="15" x14ac:dyDescent="0.2">
      <c r="B36" s="36"/>
      <c r="C36" s="37"/>
      <c r="D36" s="39"/>
      <c r="E36" s="36"/>
      <c r="F36" s="37"/>
      <c r="G36" s="39"/>
    </row>
    <row r="37" spans="2:7" ht="15" x14ac:dyDescent="0.2">
      <c r="B37" s="36"/>
      <c r="C37" s="37"/>
      <c r="D37" s="39"/>
      <c r="E37" s="36"/>
      <c r="F37" s="37"/>
      <c r="G37" s="39"/>
    </row>
    <row r="38" spans="2:7" ht="15" x14ac:dyDescent="0.2">
      <c r="B38" s="36"/>
      <c r="C38" s="40"/>
      <c r="D38" s="41"/>
      <c r="E38" s="36"/>
      <c r="F38" s="40"/>
      <c r="G38" s="41"/>
    </row>
    <row r="39" spans="2:7" ht="15" x14ac:dyDescent="0.2">
      <c r="B39" s="36"/>
      <c r="C39" s="40"/>
      <c r="D39" s="41"/>
      <c r="E39" s="36"/>
      <c r="F39" s="40"/>
      <c r="G39" s="41"/>
    </row>
    <row r="40" spans="2:7" ht="15" x14ac:dyDescent="0.2">
      <c r="B40" s="36"/>
      <c r="C40" s="40"/>
      <c r="D40" s="41"/>
      <c r="E40" s="36"/>
      <c r="F40" s="40"/>
      <c r="G40" s="41"/>
    </row>
    <row r="41" spans="2:7" ht="15" x14ac:dyDescent="0.2">
      <c r="B41" s="36"/>
      <c r="C41" s="40"/>
      <c r="D41" s="41"/>
      <c r="E41" s="36"/>
      <c r="F41" s="40"/>
      <c r="G41" s="41"/>
    </row>
    <row r="42" spans="2:7" ht="15" x14ac:dyDescent="0.2">
      <c r="B42" s="36"/>
      <c r="C42" s="40"/>
      <c r="D42" s="41"/>
      <c r="E42" s="36"/>
      <c r="F42" s="40"/>
      <c r="G42" s="41"/>
    </row>
    <row r="43" spans="2:7" ht="15" x14ac:dyDescent="0.2">
      <c r="B43" s="36"/>
      <c r="C43" s="40"/>
      <c r="D43" s="41"/>
      <c r="E43" s="36"/>
      <c r="F43" s="40"/>
      <c r="G43" s="41"/>
    </row>
    <row r="44" spans="2:7" ht="15" x14ac:dyDescent="0.2">
      <c r="B44" s="36"/>
      <c r="C44" s="40"/>
      <c r="D44" s="41"/>
      <c r="E44" s="36"/>
      <c r="F44" s="40"/>
      <c r="G44" s="41"/>
    </row>
    <row r="45" spans="2:7" ht="15" x14ac:dyDescent="0.2">
      <c r="B45" s="36"/>
      <c r="C45" s="40"/>
      <c r="D45" s="41"/>
      <c r="E45" s="36"/>
      <c r="F45" s="40"/>
      <c r="G45" s="41"/>
    </row>
    <row r="46" spans="2:7" ht="15" x14ac:dyDescent="0.2">
      <c r="B46" s="36"/>
      <c r="C46" s="40"/>
      <c r="D46" s="41"/>
      <c r="E46" s="36"/>
      <c r="F46" s="40"/>
      <c r="G46" s="41"/>
    </row>
    <row r="47" spans="2:7" ht="15" x14ac:dyDescent="0.2">
      <c r="B47" s="36"/>
      <c r="C47" s="40"/>
      <c r="D47" s="41"/>
      <c r="E47" s="36"/>
      <c r="F47" s="40"/>
      <c r="G47" s="41"/>
    </row>
    <row r="48" spans="2:7" ht="15" x14ac:dyDescent="0.2">
      <c r="B48" s="36"/>
      <c r="C48" s="40"/>
      <c r="D48" s="40"/>
      <c r="E48" s="36"/>
      <c r="F48" s="40"/>
      <c r="G48" s="40"/>
    </row>
    <row r="49" spans="2:7" ht="15" x14ac:dyDescent="0.2">
      <c r="B49" s="36"/>
      <c r="C49" s="40"/>
      <c r="D49" s="40"/>
      <c r="E49" s="36"/>
      <c r="F49" s="40"/>
      <c r="G49" s="40"/>
    </row>
    <row r="50" spans="2:7" ht="15" x14ac:dyDescent="0.2">
      <c r="B50" s="36"/>
      <c r="C50" s="40"/>
      <c r="D50" s="40"/>
      <c r="E50" s="36"/>
      <c r="F50" s="40"/>
      <c r="G50" s="40"/>
    </row>
    <row r="51" spans="2:7" ht="15" x14ac:dyDescent="0.2">
      <c r="B51" s="36"/>
      <c r="C51" s="40"/>
      <c r="D51" s="40"/>
      <c r="E51" s="36"/>
      <c r="F51" s="40"/>
      <c r="G51" s="40"/>
    </row>
    <row r="52" spans="2:7" ht="15" x14ac:dyDescent="0.2">
      <c r="B52" s="36"/>
      <c r="C52" s="40"/>
      <c r="D52" s="40"/>
      <c r="E52" s="36"/>
      <c r="F52" s="40"/>
      <c r="G52" s="40"/>
    </row>
    <row r="53" spans="2:7" ht="15" x14ac:dyDescent="0.2">
      <c r="B53" s="36"/>
      <c r="C53" s="40"/>
      <c r="D53" s="40"/>
      <c r="E53" s="36"/>
      <c r="F53" s="40"/>
      <c r="G53" s="40"/>
    </row>
    <row r="54" spans="2:7" ht="15" x14ac:dyDescent="0.2">
      <c r="B54" s="36"/>
      <c r="C54" s="40"/>
      <c r="D54" s="40"/>
      <c r="E54" s="36"/>
      <c r="F54" s="40"/>
      <c r="G54" s="40"/>
    </row>
    <row r="55" spans="2:7" ht="15" x14ac:dyDescent="0.2">
      <c r="B55" s="36"/>
      <c r="C55" s="37"/>
      <c r="D55" s="37"/>
      <c r="E55" s="36"/>
      <c r="F55" s="37"/>
      <c r="G55" s="37"/>
    </row>
    <row r="56" spans="2:7" ht="15" x14ac:dyDescent="0.2">
      <c r="B56" s="36"/>
      <c r="C56" s="37"/>
      <c r="D56" s="37"/>
      <c r="E56" s="36"/>
      <c r="F56" s="37"/>
      <c r="G56" s="37"/>
    </row>
    <row r="57" spans="2:7" ht="15" x14ac:dyDescent="0.2">
      <c r="B57" s="36"/>
      <c r="C57" s="37"/>
      <c r="D57" s="37"/>
      <c r="E57" s="36"/>
      <c r="F57" s="37"/>
      <c r="G57" s="37"/>
    </row>
    <row r="58" spans="2:7" s="42" customFormat="1" x14ac:dyDescent="0.2"/>
    <row r="59" spans="2:7" s="42" customFormat="1" ht="15.75" x14ac:dyDescent="0.25">
      <c r="B59" s="43"/>
      <c r="C59" s="39"/>
      <c r="D59" s="39"/>
      <c r="E59" s="43"/>
      <c r="F59" s="39"/>
      <c r="G59" s="39"/>
    </row>
    <row r="60" spans="2:7" s="42" customFormat="1" x14ac:dyDescent="0.2"/>
    <row r="61" spans="2:7" s="42" customFormat="1" x14ac:dyDescent="0.2"/>
    <row r="62" spans="2:7" s="42" customFormat="1" ht="18" customHeight="1" x14ac:dyDescent="0.25">
      <c r="B62" s="44"/>
      <c r="C62" s="45"/>
      <c r="D62" s="45"/>
      <c r="E62" s="44"/>
      <c r="F62" s="45"/>
      <c r="G62" s="45"/>
    </row>
    <row r="63" spans="2:7" s="42" customFormat="1" ht="18" customHeight="1" x14ac:dyDescent="0.25">
      <c r="B63" s="46"/>
      <c r="C63" s="47"/>
      <c r="D63" s="47"/>
      <c r="E63" s="46"/>
      <c r="F63" s="47"/>
      <c r="G63" s="47"/>
    </row>
    <row r="64" spans="2:7" s="42" customFormat="1" ht="15.75" customHeight="1" x14ac:dyDescent="0.25">
      <c r="B64" s="48"/>
      <c r="C64" s="45"/>
      <c r="D64" s="45"/>
      <c r="E64" s="48"/>
      <c r="F64" s="45"/>
      <c r="G64" s="45"/>
    </row>
    <row r="65" spans="2:7" s="42" customFormat="1" ht="15.75" customHeight="1" x14ac:dyDescent="0.25">
      <c r="B65" s="48"/>
      <c r="C65" s="45"/>
      <c r="D65" s="45"/>
      <c r="E65" s="48"/>
      <c r="F65" s="45"/>
      <c r="G65" s="45"/>
    </row>
    <row r="66" spans="2:7" s="42" customFormat="1" ht="15.75" x14ac:dyDescent="0.25">
      <c r="B66" s="43"/>
      <c r="C66" s="49"/>
      <c r="D66" s="49"/>
      <c r="E66" s="43"/>
      <c r="F66" s="49"/>
      <c r="G66" s="49"/>
    </row>
    <row r="67" spans="2:7" s="42" customFormat="1" ht="15.75" x14ac:dyDescent="0.25">
      <c r="B67" s="43"/>
      <c r="C67" s="39"/>
      <c r="D67" s="39"/>
      <c r="E67" s="43"/>
      <c r="F67" s="39"/>
      <c r="G67" s="39"/>
    </row>
    <row r="68" spans="2:7" s="42" customFormat="1" ht="15.75" x14ac:dyDescent="0.25">
      <c r="B68" s="43"/>
      <c r="C68" s="39"/>
      <c r="D68" s="39"/>
      <c r="E68" s="43"/>
      <c r="F68" s="39"/>
      <c r="G68" s="39"/>
    </row>
    <row r="69" spans="2:7" s="42" customFormat="1" ht="15" x14ac:dyDescent="0.2">
      <c r="B69" s="32"/>
      <c r="C69" s="39"/>
      <c r="D69" s="39"/>
      <c r="E69" s="32"/>
      <c r="F69" s="39"/>
      <c r="G69" s="39"/>
    </row>
    <row r="70" spans="2:7" s="42" customFormat="1" ht="15" x14ac:dyDescent="0.2">
      <c r="B70" s="32"/>
      <c r="C70" s="39"/>
      <c r="D70" s="39"/>
      <c r="E70" s="32"/>
      <c r="F70" s="39"/>
      <c r="G70" s="39"/>
    </row>
    <row r="71" spans="2:7" s="42" customFormat="1" ht="15" x14ac:dyDescent="0.2">
      <c r="B71" s="32"/>
      <c r="C71" s="39"/>
      <c r="D71" s="39"/>
      <c r="E71" s="32"/>
      <c r="F71" s="39"/>
      <c r="G71" s="39"/>
    </row>
    <row r="72" spans="2:7" s="42" customFormat="1" ht="15" x14ac:dyDescent="0.2">
      <c r="B72" s="32"/>
      <c r="C72" s="39"/>
      <c r="D72" s="39"/>
      <c r="E72" s="32"/>
      <c r="F72" s="39"/>
      <c r="G72" s="39"/>
    </row>
    <row r="73" spans="2:7" s="42" customFormat="1" ht="15" x14ac:dyDescent="0.2">
      <c r="B73" s="32"/>
      <c r="C73" s="39"/>
      <c r="D73" s="39"/>
      <c r="E73" s="32"/>
      <c r="F73" s="39"/>
      <c r="G73" s="39"/>
    </row>
    <row r="74" spans="2:7" s="42" customFormat="1" ht="15" x14ac:dyDescent="0.2">
      <c r="B74" s="32"/>
      <c r="C74" s="39"/>
      <c r="D74" s="39"/>
      <c r="E74" s="32"/>
      <c r="F74" s="39"/>
      <c r="G74" s="39"/>
    </row>
    <row r="75" spans="2:7" s="42" customFormat="1" ht="15" x14ac:dyDescent="0.2">
      <c r="B75" s="32"/>
      <c r="C75" s="39"/>
      <c r="D75" s="39"/>
      <c r="E75" s="32"/>
      <c r="F75" s="39"/>
      <c r="G75" s="39"/>
    </row>
    <row r="76" spans="2:7" s="42" customFormat="1" ht="15" x14ac:dyDescent="0.2">
      <c r="B76" s="32"/>
      <c r="C76" s="39"/>
      <c r="D76" s="39"/>
      <c r="E76" s="32"/>
      <c r="F76" s="39"/>
      <c r="G76" s="39"/>
    </row>
    <row r="77" spans="2:7" s="42" customFormat="1" ht="15" x14ac:dyDescent="0.2">
      <c r="B77" s="32"/>
      <c r="C77" s="39"/>
      <c r="D77" s="39"/>
      <c r="E77" s="32"/>
      <c r="F77" s="39"/>
      <c r="G77" s="39"/>
    </row>
    <row r="78" spans="2:7" s="42" customFormat="1" ht="15" x14ac:dyDescent="0.2">
      <c r="B78" s="32"/>
      <c r="C78" s="39"/>
      <c r="D78" s="39"/>
      <c r="E78" s="32"/>
      <c r="F78" s="39"/>
      <c r="G78" s="39"/>
    </row>
    <row r="79" spans="2:7" s="42" customFormat="1" ht="15" x14ac:dyDescent="0.2">
      <c r="B79" s="32"/>
      <c r="C79" s="39"/>
      <c r="D79" s="39"/>
      <c r="E79" s="32"/>
      <c r="F79" s="39"/>
      <c r="G79" s="39"/>
    </row>
    <row r="80" spans="2:7" s="42" customFormat="1" ht="15" x14ac:dyDescent="0.2">
      <c r="B80" s="32"/>
      <c r="C80" s="39"/>
      <c r="D80" s="39"/>
      <c r="E80" s="32"/>
      <c r="F80" s="39"/>
      <c r="G80" s="39"/>
    </row>
    <row r="81" spans="2:7" s="42" customFormat="1" ht="15" x14ac:dyDescent="0.2">
      <c r="B81" s="32"/>
      <c r="C81" s="39"/>
      <c r="D81" s="39"/>
      <c r="E81" s="32"/>
      <c r="F81" s="39"/>
      <c r="G81" s="39"/>
    </row>
    <row r="82" spans="2:7" s="42" customFormat="1" ht="15" x14ac:dyDescent="0.2">
      <c r="B82" s="32"/>
      <c r="C82" s="39"/>
      <c r="D82" s="39"/>
      <c r="E82" s="32"/>
      <c r="F82" s="39"/>
      <c r="G82" s="39"/>
    </row>
    <row r="83" spans="2:7" s="42" customFormat="1" ht="15" x14ac:dyDescent="0.2">
      <c r="B83" s="32"/>
      <c r="C83" s="39"/>
      <c r="D83" s="39"/>
      <c r="E83" s="32"/>
      <c r="F83" s="39"/>
      <c r="G83" s="39"/>
    </row>
    <row r="84" spans="2:7" s="42" customFormat="1" ht="15" x14ac:dyDescent="0.2">
      <c r="B84" s="32"/>
      <c r="C84" s="39"/>
      <c r="D84" s="39"/>
      <c r="E84" s="32"/>
      <c r="F84" s="39"/>
      <c r="G84" s="39"/>
    </row>
    <row r="85" spans="2:7" s="42" customFormat="1" ht="15" x14ac:dyDescent="0.2">
      <c r="B85" s="32"/>
      <c r="C85" s="39"/>
      <c r="D85" s="39"/>
      <c r="E85" s="32"/>
      <c r="F85" s="39"/>
      <c r="G85" s="39"/>
    </row>
    <row r="86" spans="2:7" s="42" customFormat="1" ht="15" x14ac:dyDescent="0.2">
      <c r="B86" s="32"/>
      <c r="C86" s="39"/>
      <c r="D86" s="39"/>
      <c r="E86" s="32"/>
      <c r="F86" s="39"/>
      <c r="G86" s="39"/>
    </row>
    <row r="87" spans="2:7" s="42" customFormat="1" ht="15.75" x14ac:dyDescent="0.25">
      <c r="B87" s="43"/>
      <c r="C87" s="39"/>
      <c r="D87" s="39"/>
      <c r="E87" s="43"/>
      <c r="F87" s="39"/>
      <c r="G87" s="39"/>
    </row>
    <row r="88" spans="2:7" s="42" customFormat="1" ht="15.75" x14ac:dyDescent="0.25">
      <c r="B88" s="50"/>
      <c r="C88" s="39"/>
      <c r="D88" s="39"/>
      <c r="E88" s="50"/>
      <c r="F88" s="39"/>
      <c r="G88" s="39"/>
    </row>
    <row r="89" spans="2:7" s="42" customFormat="1" ht="15" x14ac:dyDescent="0.2">
      <c r="B89" s="32"/>
      <c r="C89" s="39"/>
      <c r="D89" s="39"/>
      <c r="E89" s="32"/>
      <c r="F89" s="39"/>
      <c r="G89" s="39"/>
    </row>
    <row r="90" spans="2:7" s="42" customFormat="1" ht="15" x14ac:dyDescent="0.2">
      <c r="B90" s="32"/>
      <c r="E90" s="32"/>
    </row>
    <row r="91" spans="2:7" s="42" customFormat="1" x14ac:dyDescent="0.2"/>
    <row r="92" spans="2:7" ht="15" x14ac:dyDescent="0.2">
      <c r="B92" s="36"/>
      <c r="C92" s="37"/>
      <c r="D92" s="37"/>
      <c r="E92" s="36"/>
      <c r="F92" s="37"/>
      <c r="G92" s="37"/>
    </row>
    <row r="93" spans="2:7" ht="15" x14ac:dyDescent="0.2">
      <c r="B93" s="36"/>
      <c r="C93" s="37"/>
      <c r="D93" s="37"/>
      <c r="E93" s="36"/>
      <c r="F93" s="37"/>
      <c r="G93" s="37"/>
    </row>
    <row r="94" spans="2:7" ht="15" x14ac:dyDescent="0.2">
      <c r="B94" s="36"/>
      <c r="C94" s="37"/>
      <c r="D94" s="37"/>
      <c r="E94" s="36"/>
      <c r="F94" s="37"/>
      <c r="G94" s="37"/>
    </row>
    <row r="95" spans="2:7" ht="15" x14ac:dyDescent="0.2">
      <c r="B95" s="51"/>
      <c r="C95" s="52"/>
      <c r="D95" s="52"/>
      <c r="E95" s="51"/>
      <c r="F95" s="52"/>
      <c r="G95" s="52"/>
    </row>
    <row r="96" spans="2:7" ht="15" x14ac:dyDescent="0.2">
      <c r="B96" s="51"/>
      <c r="C96" s="52"/>
      <c r="D96" s="52"/>
      <c r="E96" s="51"/>
      <c r="F96" s="52"/>
      <c r="G96" s="52"/>
    </row>
    <row r="97" spans="2:7" ht="15" x14ac:dyDescent="0.2">
      <c r="B97" s="51"/>
      <c r="C97" s="37"/>
      <c r="D97" s="37"/>
      <c r="E97" s="51"/>
      <c r="F97" s="37"/>
      <c r="G97" s="37"/>
    </row>
    <row r="98" spans="2:7" ht="15" x14ac:dyDescent="0.2">
      <c r="B98" s="36"/>
      <c r="C98" s="40"/>
      <c r="D98" s="40"/>
      <c r="E98" s="36"/>
      <c r="F98" s="40"/>
      <c r="G98" s="40"/>
    </row>
    <row r="99" spans="2:7" ht="15" x14ac:dyDescent="0.2">
      <c r="B99" s="36"/>
      <c r="C99" s="40"/>
      <c r="D99" s="40"/>
      <c r="E99" s="36"/>
      <c r="F99" s="40"/>
      <c r="G99" s="40"/>
    </row>
    <row r="100" spans="2:7" ht="15" x14ac:dyDescent="0.2">
      <c r="B100" s="36"/>
      <c r="C100" s="40"/>
      <c r="D100" s="40"/>
      <c r="E100" s="36"/>
      <c r="F100" s="40"/>
      <c r="G100" s="40"/>
    </row>
    <row r="101" spans="2:7" ht="15" x14ac:dyDescent="0.2">
      <c r="B101" s="36"/>
      <c r="C101" s="40"/>
      <c r="D101" s="40"/>
      <c r="E101" s="36"/>
      <c r="F101" s="40"/>
      <c r="G101" s="40"/>
    </row>
    <row r="102" spans="2:7" ht="15" x14ac:dyDescent="0.2">
      <c r="B102" s="36"/>
      <c r="C102" s="40"/>
      <c r="D102" s="40"/>
      <c r="E102" s="36"/>
      <c r="F102" s="40"/>
      <c r="G102" s="40"/>
    </row>
    <row r="103" spans="2:7" ht="15" x14ac:dyDescent="0.2">
      <c r="B103" s="36"/>
      <c r="C103" s="40"/>
      <c r="D103" s="40"/>
      <c r="E103" s="36"/>
      <c r="F103" s="40"/>
      <c r="G103" s="40"/>
    </row>
    <row r="104" spans="2:7" x14ac:dyDescent="0.2">
      <c r="C104" s="53"/>
      <c r="D104" s="53"/>
      <c r="F104" s="53"/>
      <c r="G104" s="53"/>
    </row>
    <row r="105" spans="2:7" x14ac:dyDescent="0.2">
      <c r="C105" s="53"/>
      <c r="D105" s="53"/>
      <c r="F105" s="53"/>
      <c r="G105" s="53"/>
    </row>
    <row r="106" spans="2:7" x14ac:dyDescent="0.2">
      <c r="C106" s="53"/>
      <c r="D106" s="53"/>
      <c r="F106" s="53"/>
      <c r="G106" s="53"/>
    </row>
    <row r="107" spans="2:7" x14ac:dyDescent="0.2">
      <c r="C107" s="53"/>
      <c r="D107" s="53"/>
      <c r="F107" s="53"/>
      <c r="G107" s="53"/>
    </row>
    <row r="108" spans="2:7" x14ac:dyDescent="0.2">
      <c r="C108" s="53"/>
      <c r="D108" s="53"/>
      <c r="F108" s="53"/>
      <c r="G108" s="53"/>
    </row>
    <row r="109" spans="2:7" x14ac:dyDescent="0.2">
      <c r="C109" s="53"/>
      <c r="D109" s="53"/>
      <c r="F109" s="53"/>
      <c r="G109" s="53"/>
    </row>
    <row r="110" spans="2:7" x14ac:dyDescent="0.2">
      <c r="C110" s="53"/>
      <c r="D110" s="53"/>
      <c r="F110" s="53"/>
      <c r="G110" s="53"/>
    </row>
    <row r="111" spans="2:7" x14ac:dyDescent="0.2">
      <c r="C111" s="53"/>
      <c r="D111" s="53"/>
      <c r="F111" s="53"/>
      <c r="G111" s="53"/>
    </row>
    <row r="112" spans="2:7" x14ac:dyDescent="0.2">
      <c r="C112" s="53"/>
      <c r="D112" s="53"/>
      <c r="F112" s="53"/>
      <c r="G112" s="53"/>
    </row>
    <row r="113" spans="3:7" x14ac:dyDescent="0.2">
      <c r="C113" s="53"/>
      <c r="D113" s="53"/>
      <c r="F113" s="53"/>
      <c r="G113" s="53"/>
    </row>
    <row r="114" spans="3:7" x14ac:dyDescent="0.2">
      <c r="C114" s="53"/>
      <c r="D114" s="53"/>
      <c r="F114" s="53"/>
      <c r="G114" s="53"/>
    </row>
    <row r="115" spans="3:7" x14ac:dyDescent="0.2">
      <c r="C115" s="53"/>
      <c r="D115" s="53"/>
      <c r="F115" s="53"/>
      <c r="G115" s="53"/>
    </row>
    <row r="116" spans="3:7" x14ac:dyDescent="0.2">
      <c r="C116" s="53"/>
      <c r="D116" s="53"/>
      <c r="F116" s="53"/>
      <c r="G116" s="53"/>
    </row>
    <row r="117" spans="3:7" x14ac:dyDescent="0.2">
      <c r="C117" s="53"/>
      <c r="D117" s="53"/>
      <c r="F117" s="53"/>
      <c r="G117" s="53"/>
    </row>
    <row r="118" spans="3:7" x14ac:dyDescent="0.2">
      <c r="C118" s="53"/>
      <c r="D118" s="53"/>
      <c r="F118" s="53"/>
      <c r="G118" s="53"/>
    </row>
    <row r="119" spans="3:7" x14ac:dyDescent="0.2">
      <c r="C119" s="53"/>
      <c r="D119" s="53"/>
      <c r="F119" s="53"/>
      <c r="G119" s="53"/>
    </row>
    <row r="120" spans="3:7" x14ac:dyDescent="0.2">
      <c r="C120" s="53"/>
      <c r="D120" s="53"/>
      <c r="F120" s="53"/>
      <c r="G120" s="53"/>
    </row>
    <row r="121" spans="3:7" x14ac:dyDescent="0.2">
      <c r="C121" s="53"/>
      <c r="D121" s="53"/>
      <c r="F121" s="53"/>
      <c r="G121" s="53"/>
    </row>
    <row r="122" spans="3:7" x14ac:dyDescent="0.2">
      <c r="C122" s="53"/>
      <c r="D122" s="53"/>
      <c r="F122" s="53"/>
      <c r="G122" s="53"/>
    </row>
    <row r="123" spans="3:7" x14ac:dyDescent="0.2">
      <c r="C123" s="53"/>
      <c r="D123" s="53"/>
      <c r="F123" s="53"/>
      <c r="G123" s="53"/>
    </row>
    <row r="124" spans="3:7" x14ac:dyDescent="0.2">
      <c r="C124" s="53"/>
      <c r="D124" s="53"/>
      <c r="F124" s="53"/>
      <c r="G124" s="53"/>
    </row>
    <row r="125" spans="3:7" x14ac:dyDescent="0.2">
      <c r="C125" s="53"/>
      <c r="D125" s="53"/>
      <c r="F125" s="53"/>
      <c r="G125" s="53"/>
    </row>
    <row r="126" spans="3:7" x14ac:dyDescent="0.2">
      <c r="C126" s="53"/>
      <c r="D126" s="53"/>
      <c r="F126" s="53"/>
      <c r="G126" s="53"/>
    </row>
    <row r="127" spans="3:7" x14ac:dyDescent="0.2">
      <c r="C127" s="53"/>
      <c r="D127" s="53"/>
      <c r="F127" s="53"/>
      <c r="G127" s="53"/>
    </row>
    <row r="128" spans="3:7" x14ac:dyDescent="0.2">
      <c r="C128" s="53"/>
      <c r="D128" s="53"/>
      <c r="F128" s="53"/>
      <c r="G128" s="53"/>
    </row>
    <row r="129" spans="3:7" x14ac:dyDescent="0.2">
      <c r="C129" s="53"/>
      <c r="D129" s="53"/>
      <c r="F129" s="53"/>
      <c r="G129" s="53"/>
    </row>
    <row r="130" spans="3:7" x14ac:dyDescent="0.2">
      <c r="C130" s="53"/>
      <c r="D130" s="53"/>
      <c r="F130" s="53"/>
      <c r="G130" s="53"/>
    </row>
    <row r="131" spans="3:7" x14ac:dyDescent="0.2">
      <c r="C131" s="53"/>
      <c r="D131" s="53"/>
      <c r="F131" s="53"/>
      <c r="G131" s="53"/>
    </row>
    <row r="132" spans="3:7" x14ac:dyDescent="0.2">
      <c r="C132" s="53"/>
      <c r="D132" s="53"/>
      <c r="F132" s="53"/>
      <c r="G132" s="53"/>
    </row>
    <row r="133" spans="3:7" x14ac:dyDescent="0.2">
      <c r="C133" s="53"/>
      <c r="D133" s="53"/>
      <c r="F133" s="53"/>
      <c r="G133" s="53"/>
    </row>
    <row r="134" spans="3:7" x14ac:dyDescent="0.2">
      <c r="C134" s="53"/>
      <c r="D134" s="53"/>
      <c r="F134" s="53"/>
      <c r="G134" s="53"/>
    </row>
    <row r="135" spans="3:7" x14ac:dyDescent="0.2">
      <c r="C135" s="53"/>
      <c r="D135" s="53"/>
      <c r="F135" s="53"/>
      <c r="G135" s="53"/>
    </row>
    <row r="136" spans="3:7" x14ac:dyDescent="0.2">
      <c r="C136" s="53"/>
      <c r="D136" s="53"/>
      <c r="F136" s="53"/>
      <c r="G136" s="53"/>
    </row>
    <row r="137" spans="3:7" x14ac:dyDescent="0.2">
      <c r="C137" s="53"/>
      <c r="D137" s="53"/>
      <c r="F137" s="53"/>
      <c r="G137" s="53"/>
    </row>
    <row r="138" spans="3:7" x14ac:dyDescent="0.2">
      <c r="C138" s="53"/>
      <c r="D138" s="53"/>
      <c r="F138" s="53"/>
      <c r="G138" s="53"/>
    </row>
    <row r="139" spans="3:7" x14ac:dyDescent="0.2">
      <c r="C139" s="53"/>
      <c r="D139" s="53"/>
      <c r="F139" s="53"/>
      <c r="G139" s="53"/>
    </row>
    <row r="140" spans="3:7" x14ac:dyDescent="0.2">
      <c r="C140" s="53"/>
      <c r="D140" s="53"/>
      <c r="F140" s="53"/>
      <c r="G140" s="53"/>
    </row>
    <row r="141" spans="3:7" x14ac:dyDescent="0.2">
      <c r="C141" s="53"/>
      <c r="D141" s="53"/>
      <c r="F141" s="53"/>
      <c r="G141" s="53"/>
    </row>
    <row r="142" spans="3:7" x14ac:dyDescent="0.2">
      <c r="C142" s="53"/>
      <c r="D142" s="53"/>
      <c r="F142" s="53"/>
      <c r="G142" s="53"/>
    </row>
    <row r="143" spans="3:7" x14ac:dyDescent="0.2">
      <c r="C143" s="53"/>
      <c r="D143" s="53"/>
      <c r="F143" s="53"/>
      <c r="G143" s="53"/>
    </row>
    <row r="144" spans="3:7" x14ac:dyDescent="0.2">
      <c r="C144" s="53"/>
      <c r="D144" s="53"/>
      <c r="F144" s="53"/>
      <c r="G144" s="53"/>
    </row>
    <row r="145" spans="3:7" x14ac:dyDescent="0.2">
      <c r="C145" s="53"/>
      <c r="D145" s="53"/>
      <c r="F145" s="53"/>
      <c r="G145" s="53"/>
    </row>
    <row r="146" spans="3:7" x14ac:dyDescent="0.2">
      <c r="C146" s="53"/>
      <c r="D146" s="53"/>
      <c r="F146" s="53"/>
      <c r="G146" s="53"/>
    </row>
    <row r="147" spans="3:7" x14ac:dyDescent="0.2">
      <c r="C147" s="53"/>
      <c r="D147" s="53"/>
      <c r="F147" s="53"/>
      <c r="G147" s="53"/>
    </row>
    <row r="148" spans="3:7" x14ac:dyDescent="0.2">
      <c r="C148" s="53"/>
      <c r="D148" s="53"/>
      <c r="F148" s="53"/>
      <c r="G148" s="53"/>
    </row>
    <row r="149" spans="3:7" x14ac:dyDescent="0.2">
      <c r="C149" s="53"/>
      <c r="D149" s="53"/>
      <c r="F149" s="53"/>
      <c r="G149" s="53"/>
    </row>
    <row r="150" spans="3:7" x14ac:dyDescent="0.2">
      <c r="C150" s="53"/>
      <c r="D150" s="53"/>
      <c r="F150" s="53"/>
      <c r="G150" s="53"/>
    </row>
    <row r="151" spans="3:7" x14ac:dyDescent="0.2">
      <c r="C151" s="53"/>
      <c r="D151" s="53"/>
      <c r="F151" s="53"/>
      <c r="G151" s="53"/>
    </row>
    <row r="152" spans="3:7" x14ac:dyDescent="0.2">
      <c r="C152" s="53"/>
      <c r="D152" s="53"/>
      <c r="F152" s="53"/>
      <c r="G152" s="53"/>
    </row>
    <row r="153" spans="3:7" x14ac:dyDescent="0.2">
      <c r="C153" s="53"/>
      <c r="D153" s="53"/>
      <c r="F153" s="53"/>
      <c r="G153" s="53"/>
    </row>
    <row r="154" spans="3:7" x14ac:dyDescent="0.2">
      <c r="C154" s="53"/>
      <c r="D154" s="53"/>
      <c r="F154" s="53"/>
      <c r="G154" s="53"/>
    </row>
    <row r="155" spans="3:7" x14ac:dyDescent="0.2">
      <c r="C155" s="53"/>
      <c r="D155" s="53"/>
      <c r="F155" s="53"/>
      <c r="G155" s="53"/>
    </row>
    <row r="156" spans="3:7" x14ac:dyDescent="0.2">
      <c r="C156" s="53"/>
      <c r="D156" s="53"/>
      <c r="F156" s="53"/>
      <c r="G156" s="53"/>
    </row>
    <row r="157" spans="3:7" x14ac:dyDescent="0.2">
      <c r="C157" s="53"/>
      <c r="D157" s="53"/>
      <c r="F157" s="53"/>
      <c r="G157" s="53"/>
    </row>
    <row r="158" spans="3:7" x14ac:dyDescent="0.2">
      <c r="C158" s="53"/>
      <c r="D158" s="53"/>
      <c r="F158" s="53"/>
      <c r="G158" s="53"/>
    </row>
    <row r="159" spans="3:7" x14ac:dyDescent="0.2">
      <c r="C159" s="53"/>
      <c r="D159" s="53"/>
      <c r="F159" s="53"/>
      <c r="G159" s="53"/>
    </row>
    <row r="160" spans="3:7" x14ac:dyDescent="0.2">
      <c r="C160" s="53"/>
      <c r="D160" s="53"/>
      <c r="F160" s="53"/>
      <c r="G160" s="53"/>
    </row>
    <row r="161" spans="3:7" x14ac:dyDescent="0.2">
      <c r="C161" s="53"/>
      <c r="D161" s="53"/>
      <c r="F161" s="53"/>
      <c r="G161" s="53"/>
    </row>
    <row r="162" spans="3:7" x14ac:dyDescent="0.2">
      <c r="C162" s="53"/>
      <c r="D162" s="53"/>
      <c r="F162" s="53"/>
      <c r="G162" s="53"/>
    </row>
    <row r="163" spans="3:7" x14ac:dyDescent="0.2">
      <c r="C163" s="53"/>
      <c r="D163" s="53"/>
      <c r="F163" s="53"/>
      <c r="G163" s="53"/>
    </row>
    <row r="164" spans="3:7" x14ac:dyDescent="0.2">
      <c r="C164" s="53"/>
      <c r="D164" s="53"/>
      <c r="F164" s="53"/>
      <c r="G164" s="53"/>
    </row>
    <row r="165" spans="3:7" x14ac:dyDescent="0.2">
      <c r="C165" s="53"/>
      <c r="D165" s="53"/>
      <c r="F165" s="53"/>
      <c r="G165" s="53"/>
    </row>
    <row r="166" spans="3:7" x14ac:dyDescent="0.2">
      <c r="C166" s="53"/>
      <c r="D166" s="53"/>
      <c r="F166" s="53"/>
      <c r="G166" s="53"/>
    </row>
    <row r="167" spans="3:7" x14ac:dyDescent="0.2">
      <c r="C167" s="53"/>
      <c r="D167" s="53"/>
      <c r="F167" s="53"/>
      <c r="G167" s="53"/>
    </row>
  </sheetData>
  <pageMargins left="0.78740157480314965" right="0.27559055118110237" top="0.74803149606299213" bottom="0.35433070866141736" header="0.31496062992125984" footer="0.31496062992125984"/>
  <pageSetup paperSize="9" scale="68" firstPageNumber="3" orientation="landscape" useFirstPageNumber="1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PMmu65FlbztXQ13dy291J44IODYxlTE+KC1GS9emmZQ=</DigestValue>
    </Reference>
    <Reference Type="http://www.w3.org/2000/09/xmldsig#Object" URI="#idOfficeObject">
      <DigestMethod Algorithm="http://www.w3.org/2001/04/xmlenc#sha256"/>
      <DigestValue>qa1voazTeEcUxNa9bX5OIFqLLNKlGC+zvnrZ78Jyn1M=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Xetkb1fxqYc2Hk9cbQ5bn8sJp6U2/BnYYdMmcYrigC4=</DigestValue>
    </Reference>
    <Reference Type="http://www.w3.org/2000/09/xmldsig#Object" URI="#idValidSigLnImg">
      <DigestMethod Algorithm="http://www.w3.org/2001/04/xmlenc#sha256"/>
      <DigestValue>oM8CF8HY6cWB52R9oPXWfVm3Go1jD9FhGrkc/zGHCIA=</DigestValue>
    </Reference>
    <Reference Type="http://www.w3.org/2000/09/xmldsig#Object" URI="#idInvalidSigLnImg">
      <DigestMethod Algorithm="http://www.w3.org/2001/04/xmlenc#sha256"/>
      <DigestValue>bW1II6O8sJBxARSobZElCFx/B/LoD8Dyp93wwsN4Jao=</DigestValue>
    </Reference>
  </SignedInfo>
  <SignatureValue>tMqhT134XUdkxxAFn/X2zvyol4IQoVJBe7O3lojI4jiuqs21JQ0B6j8jZfXLgGu1uM1HOBz8VKL5
02BqIiiNYMsX9eTNJscMuk2XThFYmKDMRRq6zaUNrCMcZ+shx2UCplISCCDTbctQ8mSZxt2LvIwG
7Q4uYuofD/eEYmm6bD6vVj1dYDf3KSMoDbfVB6zpXvVLTeQOKfOsa4wFbESAKb9R4VZNdvbBHJeD
sJXreXI77Bj0bRQYzrnynQn9LrG1Xv9/D4qHNc1mwkRQxp/5Z3mpm7TlpaoZsFRS/lCz1NfYb6Wz
++jkAmU9GfrcOXW2+gN3ycBKnAnwk0A3rjtf1A==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HCgHWPZNq3mr+KrkcQZtruXXFqeWY4FMyOolNMwd55w=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OqHL3N6YjAWiHDgFvRr5F0Ve1/5lOSOeMEz15t9jtNg=</DigestValue>
      </Reference>
      <Reference URI="/xl/media/image1.emf?ContentType=image/x-emf">
        <DigestMethod Algorithm="http://www.w3.org/2001/04/xmlenc#sha256"/>
        <DigestValue>11U7IanLT97GAh5LmQ4ObzOpCPqQgiHKQWB8iOhsxXw=</DigestValue>
      </Reference>
      <Reference URI="/xl/media/image2.emf?ContentType=image/x-emf">
        <DigestMethod Algorithm="http://www.w3.org/2001/04/xmlenc#sha256"/>
        <DigestValue>mxGJ7OP54SFTqpxUr0vhSYgIBPjqZLNHPb5r11sgiOk=</DigestValue>
      </Reference>
      <Reference URI="/xl/media/image3.emf?ContentType=image/x-emf">
        <DigestMethod Algorithm="http://www.w3.org/2001/04/xmlenc#sha256"/>
        <DigestValue>343cs6SWjUBvOMUQ5Tkk3R8WB9lElhV5ezcn0hyWlCg=</DigestValue>
      </Reference>
      <Reference URI="/xl/media/image4.emf?ContentType=image/x-emf">
        <DigestMethod Algorithm="http://www.w3.org/2001/04/xmlenc#sha256"/>
        <DigestValue>fjuT5qm3HF37Rqr3A/LNTsPFAer6zGWE3nMTdyRyARI=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1P9Uwi/ongFKRVUo4D3D95Oe7c0zu1SgWAdld+FXh+s=</DigestValue>
      </Reference>
      <Reference URI="/xl/sharedStrings.xml?ContentType=application/vnd.openxmlformats-officedocument.spreadsheetml.sharedStrings+xml">
        <DigestMethod Algorithm="http://www.w3.org/2001/04/xmlenc#sha256"/>
        <DigestValue>nC9guwdXJuS9P2D1RoFO7p/mw0/fS24usF49YNLadb8=</DigestValue>
      </Reference>
      <Reference URI="/xl/styles.xml?ContentType=application/vnd.openxmlformats-officedocument.spreadsheetml.styles+xml">
        <DigestMethod Algorithm="http://www.w3.org/2001/04/xmlenc#sha256"/>
        <DigestValue>0W3wyCB/FNKiJrjA2xzAGcRgiHgsf9pWgOXh7IArFQM=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ppoZPKuxacED0bjg9v86NBhXw6bdVkjhD5aGFy3MOLs=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9gfli6AmyBAyhBUjtSGk3A5vJ6CIgU30ysLN8kO7ZoI=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2020-06-15T12:26:21Z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{CBBE41ED-25BD-4F09-B81C-2A835374C136}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2020-06-15T12:26:21Z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I1cCQAAAAkAAADovE8DQElvdH5091yYRwEAWOuEAyUAAACF/5PHWNr9EdjZ/RFsW/lcOqTtGGC9TwN+445cAgIAAAS9TwMlAAAAMwAAAGAAAAAzAAAAIgAAADS8ZQXCpe0Y/////5n/dRfh6I5cmL5PA9nZGnXovE8DAAAAAAAAGnUCAgAA9f///wAAAAAAAAAAAAAAAJABAAAAAAABAAAAAHMAZQBnAG8AZQAgAHUAaQDqNi/MTL1PAxGxHXYAAG90QL1PAwAAAABIvU8DAAAAAIHJjVwAAG90AAAAABMAFAB+dPdcQElvdGC9TwM0X611AABvdH5091yByY1cZHYACAAAAAAlAAAADAAAAAEAAAAYAAAADAAAAAAAAAASAAAADAAAAAEAAAAeAAAAGAAAAL0AAAAEAAAA9wAAABEAAAAlAAAADAAAAAEAAABUAAAAiAAAAL4AAAAEAAAA9QAAABAAAAABAAAA/B3wQVWV70G+AAAABAAAAAoAAABMAAAAAAAAAAAAAAAAAAAA//////////9gAAAAMQ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PAx5V+Hao5U8DvlX4dgkAAABY64QD6VX4dvTlTwNY64QDVHT3XAAAAABUdPdcAAAAAFjrhAMAAAAAAAAAAAAAAAAAAAAAoN6EAwAAAAAAAAAAAAAAAAAAAAAAAAAAAAAAAAAAAAAAAAAAAAAAAAAAAAAAAAAAAAAAAAAAAAAAAAAAAAAAACDY/hLGbi/MnOZPA6It83YAAAAAAQAAAPTlTwP//wAAAAAAAFww83ZcMPN2G0JycczmTwPQ5k8DAAAAAAAAAACGQR52gcmNXFQG9P8HAAAABOdPA+RdFHYB2AAABOdPAwAAAAAAAAAAAAAAAAAAAAAAAAAA/////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DrdoadQAAAACMz08DAAAAADTPTwPE42xdAACEAwAAAAAgAAAABNRPA6APAACs008DNqPpWyAAAAABAAAAyTxq9qhA9xNfpulbfM9PA2qI61uoQPcTAAAAAFh7EB4sJ0FcAgAAAD2MdRcAAAAAPNFPA9nZGnWMz08DBgAAAAAAGnVA0E8D4P///wAAAAAAAAAAAAAAAJABAAAAAAABAAAAAGEAcgBpAGEAbAAAAAAAAAAAAAAAAAAAAAAAAAAAAAAABgAAAAAAAACGQR52AAAAAFQG9P8GAAAA8NBPA+RdFHYB2AAA8NBPAwAAAAAAAAAAAAAAAAAAAAAAAAAAZHYACAAAAAAlAAAADAAAAAMAAAAYAAAADAAAAAAAAAASAAAADAAAAAEAAAAWAAAADAAAAAgAAABUAAAAVAAAAAoAAAAnAAAAHgAAAEoAAAABAAAA/B3wQVWV70EKAAAASwAAAAEAAABMAAAABAAAAAkAAAAnAAAAIAAAAEsAAABQAAAAWACTx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TwOt2hp1vAIAAMTPTwMAAAAAUwB5AHMAdABlAG0AAAAAAAAAAAAAAAAAAAAAAAAAAAAAAAAAPW2qRaDPTwOztxVbAQAAAEjQTwMgDQCEAAAAADbX7Risz08DL72TXEgFlQVgR+8T5Yx1FwIAAAB00U8D2dkadcTPTwMHAAAAAAAadRU+avbw////AAAAAAAAAAAAAAAAkAEAAAAAAAEAAAAAcwBlAGcAbwBlACAAdQBpAAAAAAAAAAAAAAAAAAAAAAAJAAAAAAAAAIZBHnYAAAAAVAb0/wkAAAAo0U8D5F0UdgHYAAAo0U8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D/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I1cCQAAAAkAAADovE8DQElvdH5091yYRwEAWOuEAyUAAACF/5PHWNr9EdjZ/RFsW/lcOqTtGGC9TwN+445cAgIAAAS9TwMlAAAAMwAAAGAAAAAzAAAAIgAAADS8ZQXCpe0Y/////5n/dRfh6I5cmL5PA9nZGnXovE8DAAAAAAAAGnUCAgAA9f///wAAAAAAAAAAAAAAAJABAAAAAAABAAAAAHMAZQBnAG8AZQAgAHUAaQDqNi/MTL1PAxGxHXYAAG90QL1PAwAAAABIvU8DAAAAAIHJjVwAAG90AAAAABMAFAB+dPdcQElvdGC9TwM0X611AABvdH5091yByY1c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8DHlX4dqjlTwO+Vfh2CQAAAFjrhAPpVfh29OVPA1jrhANUdPdcAAAAAFR091wAAAAAWOuEAwAAAAAAAAAAAAAAAAAAAACg3oQDAAAAAAAAAAAAAAAAAAAAAAAAAAAAAAAAAAAAAAAAAAAAAAAAAAAAAAAAAAAAAAAAAAAAAAAAAAAAAAAAINj+EsZuL8yc5k8Doi3zdgAAAAABAAAA9OVPA///AAAAAAAAXDDzdlww83YbQnJxzOZPA9DmTwMAAAAAAAAAAIZBHnaByY1cVAb0/wcAAAAE508D5F0UdgHYAAAE508DAAAAAAAAAAAAAAAAAAAAAAAAAAD////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TwOt2hp1AAAAAIzPTwMAAAAANM9PA8TjbF0AAIQDAAAAACAAAAAE1E8DoA8AAKzTTwM2o+lbIAAAAAEAAADJPGr2qED3E1+m6Vt8z08DaojrW6hA9xMAAAAAWHsQHiwnQVwCAAAAPYx1FwAAAAA80U8D2dkadYzPTwMGAAAAAAAadUDQTwPg////AAAAAAAAAAAAAAAAkAEAAAAAAAEAAAAAYQByAGkAYQBsAAAAAAAAAAAAAAAAAAAAAAAAAAAAAAAGAAAAAAAAAIZBHnYAAAAAVAb0/wYAAADw0E8D5F0UdgHYAADw0E8D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BPA63aGnW8AgAAxM9PAwAAAABTAHkAcwB0AGUAbQAAAAAAAAAAAAAAAAAAAAAAAAAAAAAAAAA9bapFoM9PA7O3FVsBAAAASNBPAyANAIQAAAAANtftGKzPTwMvvZNcSAWVBWBH7xPljHUXAgAAAHTRTwPZ2Rp1xM9PAwcAAAAAABp1FT5q9vD///8AAAAAAAAAAAAAAACQAQAAAAAAAQAAAABzAGUAZwBvAGUAIAB1AGkAAAAAAAAAAAAAAAAAAAAAAAkAAAAAAAAAhkEedgAAAABUBvT/CQAAACjRTwPkXRR2AdgAACjRTw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P//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4dSNjcuJGVxbVELhFweCZyDzN19cw2omDbAbGJZ7oZ0=</DigestValue>
    </Reference>
    <Reference Type="http://www.w3.org/2000/09/xmldsig#Object" URI="#idOfficeObject">
      <DigestMethod Algorithm="http://www.w3.org/2001/04/xmlenc#sha256"/>
      <DigestValue>OoBRuqTnPhwbQg8CYEBcunDxIaTZUOleiAR96k0POd8=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Yr0mV2ymBitPWNuE43N5PqcDp0TknOrHR7qIZhi0GSQ=</DigestValue>
    </Reference>
    <Reference Type="http://www.w3.org/2000/09/xmldsig#Object" URI="#idValidSigLnImg">
      <DigestMethod Algorithm="http://www.w3.org/2001/04/xmlenc#sha256"/>
      <DigestValue>WsLlnuKUX5UMMssyAOx4WgWFdcOwRGQAcO6JbrX5GkY=</DigestValue>
    </Reference>
    <Reference Type="http://www.w3.org/2000/09/xmldsig#Object" URI="#idInvalidSigLnImg">
      <DigestMethod Algorithm="http://www.w3.org/2001/04/xmlenc#sha256"/>
      <DigestValue>ksmG5hEpn7qmPxT+QMqjZdsoSUSztQWm7+/QNdr3gfE=</DigestValue>
    </Reference>
  </SignedInfo>
  <SignatureValue>KgcUa/VUKgZnYHgB1cvnhXvGRKq0JJyKh80N2DRsIru8GpRMrg4y/uuX84yOmLYrY6Yhmm1D8yeT
9uil1EZZodJBAvqQJXhFohHgBfEL6OIaIuXaNzfrk+wSKTvSmfFJoGk2c9veP/ZV4ohiR7411LmI
iv4Rjek0wHuB+30TYN6/fh8lp1ycZynijZpz1bxk77KAJTiXfm1pbksyg+BwJc4pv8/ViGUI64Do
mOCiIuFL3qDZ835/RPmWmXjbxsngqRzER0vKWL2p70eg/g5rukCsnx1dPZ401/jw4mqFxFy0uUS6
5R+ppBKODALlwteo5Od5OSSKSJYuZhjxNuSQeg==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HCgHWPZNq3mr+KrkcQZtruXXFqeWY4FMyOolNMwd55w=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OqHL3N6YjAWiHDgFvRr5F0Ve1/5lOSOeMEz15t9jtNg=</DigestValue>
      </Reference>
      <Reference URI="/xl/media/image1.emf?ContentType=image/x-emf">
        <DigestMethod Algorithm="http://www.w3.org/2001/04/xmlenc#sha256"/>
        <DigestValue>11U7IanLT97GAh5LmQ4ObzOpCPqQgiHKQWB8iOhsxXw=</DigestValue>
      </Reference>
      <Reference URI="/xl/media/image2.emf?ContentType=image/x-emf">
        <DigestMethod Algorithm="http://www.w3.org/2001/04/xmlenc#sha256"/>
        <DigestValue>mxGJ7OP54SFTqpxUr0vhSYgIBPjqZLNHPb5r11sgiOk=</DigestValue>
      </Reference>
      <Reference URI="/xl/media/image3.emf?ContentType=image/x-emf">
        <DigestMethod Algorithm="http://www.w3.org/2001/04/xmlenc#sha256"/>
        <DigestValue>343cs6SWjUBvOMUQ5Tkk3R8WB9lElhV5ezcn0hyWlCg=</DigestValue>
      </Reference>
      <Reference URI="/xl/media/image4.emf?ContentType=image/x-emf">
        <DigestMethod Algorithm="http://www.w3.org/2001/04/xmlenc#sha256"/>
        <DigestValue>fjuT5qm3HF37Rqr3A/LNTsPFAer6zGWE3nMTdyRyARI=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1P9Uwi/ongFKRVUo4D3D95Oe7c0zu1SgWAdld+FXh+s=</DigestValue>
      </Reference>
      <Reference URI="/xl/sharedStrings.xml?ContentType=application/vnd.openxmlformats-officedocument.spreadsheetml.sharedStrings+xml">
        <DigestMethod Algorithm="http://www.w3.org/2001/04/xmlenc#sha256"/>
        <DigestValue>nC9guwdXJuS9P2D1RoFO7p/mw0/fS24usF49YNLadb8=</DigestValue>
      </Reference>
      <Reference URI="/xl/styles.xml?ContentType=application/vnd.openxmlformats-officedocument.spreadsheetml.styles+xml">
        <DigestMethod Algorithm="http://www.w3.org/2001/04/xmlenc#sha256"/>
        <DigestValue>0W3wyCB/FNKiJrjA2xzAGcRgiHgsf9pWgOXh7IArFQM=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ppoZPKuxacED0bjg9v86NBhXw6bdVkjhD5aGFy3MOLs=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9gfli6AmyBAyhBUjtSGk3A5vJ6CIgU30ysLN8kO7ZoI=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2020-06-15T19:01:48Z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{BB6D12A6-8E34-4E45-9799-4617B490F5CD}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2020-06-15T19:01:48Z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XGwAA4hIAACBFTUYAAAEADBw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BzovNm+38AABMAFAAAAAAAsP0iZ/t/AAAgQomS+38AAJii82b7fwAAAAAAAAAAAAAgQomS+38AAGm531qnAAAAAAAAAAAAAAA1P9YmWSoAAKNp4l37fwAASAAAAAAAAAA06SJn+38AAIDxK2f7fwAAYOsiZwAAAAABAAAAAAAAALD9Imf7fwAAAACJkvt/AAAAAAAAAAAAAAAAAACnAAAAIRQnkvt/AAAAAAAAAAAAAAAAAAAAAAAAQPdZdXUCAADIu99apwAAAHALAAAAAAAAAAAAAAAAAAAAAAAAAAAAAAAAAAAAAAAAQLvfWqcAAAC3mvNmZHYACAAAAAAlAAAADAAAAAEAAAAYAAAADAAAAAAAAAISAAAADAAAAAEAAAAeAAAAGAAAAMMAAAAEAAAA9wAAABEAAAAlAAAADAAAAAEAAABUAAAAhAAAAMQAAAAEAAAA9QAAABAAAAABAAAA6rDYQasKF0LEAAAABAAAAAkAAABMAAAAAAAAAAAAAAAAAAAA//////////9gAAAAMQ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z6S+38AAAkAAAABAAAASJ5Kkvt/AAAAAAAAAAAAAAAAAAAAAAAAEQAAABEAAAA45N9apwAAAAAAAAAAAAAAAAAAAAAAAAAlV9YmWSoAAAAAAAAAAAAA/////6cAAAAAAAAAAAAAAED3WXV1AgAAoOPfWgAAAACgJWp1dQIAAAcAAAAAAAAAACKRZnUCAADc4t9apwAAADDj31qnAAAAIRQnkvt/AAARAAAAdQIAAOOzvXkAAAAA8BDTdXUCAADQT9R1dQIAANzi31qnAAAABwAAAKcAAAAAAAAAAAAAAAAAAAAAAAAAAAAAAAAAAABw8St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GjLPpL7fwAA0L5adXUCAABInkqS+38AAAAAAAAAAAAAAAAAAAAAAAAYAit5dQIAAAIAAAAAAAAAAAAAAAAAAAAAAAAAAAAAAPWH1iZZKgAAQJxXdXUCAACwRVl5dQIAAAAAAAAAAAAAQPdZdXUCAAAIE99aAAAAAOD///8AAAAABgAAAAAAAAACAAAAAAAAACwS31qnAAAAgBLfWqcAAAAhFCeS+38AAP////8AAAAAOCbdXQAAAAD+/////////wul3V37fwAALBLfWqcAAAAGAAAA+38AAAAAAAAAAAAAAAAAAAAAAAAAAAAAAAAAAPS1BJJ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AAAAAAAAAAAaMs+kvt/AAAwAAAAAAAAAEieSpL7fwAAAAAAAAAAAAAAAAAAAAAAAMgBK3l1AgAAAQAAAPt/AAAAAAAAAAAAAAAAAAAAAAAAVYbWJlkqAAABAAAAAAAAAODyRnl1AgAAAAAAAAAAAABA91l1dQIAAGgS31oAAAAA8P///wAAAAAJAAAAAAAAAAMAAAAAAAAAjBHfWqcAAADgEd9apwAAACEUJ5L7fwAAAAAAAAAAAABUANldAAAAABjcDV77fwAAYBHfWqcAAACMEd9apwAAAAkAAAAAAAAAAAAAAAAAAAAAAAAAAAAAAAAAAAAAAAAA9LUEkm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NAAAAXAAAAAEAAADqsNhBqwoXQgoAAABQAAAAFwAAAEwAAAAAAAAAAAAAAAAAAAD//////////3wAAABMAEkAQwAuACAAWQBTAEEASQBBAFMAIABMAE8AUABFAFoAIABHAE8ATQBFAFoAAAAFAAAAAwAAAAcAAAADAAAAAwAAAAUAAAAGAAAABwAAAAMAAAAHAAAABgAAAAMAAAAFAAAACQAAAAYAAAAGAAAABgAAAAMAAAAIAAAACQAAAAo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OQAAAAKAAAAYAAAAJoAAABsAAAAAQAAAOqw2EGrChdCCgAAAGAAAAAZAAAATAAAAAAAAAAAAAAAAAAAAP//////////gAAAAFMATwBDAEkATwAgAC0AIABSAEUARwBJAFMAVABSAE8AIABOALAAIABBAEUAMAAwADMAAAAGAAAACQAAAAcAAAADAAAACQAAAAMAAAAEAAAAAwAAAAcAAAAGAAAACAAAAAMAAAAGAAAABgAAAAcAAAAJAAAAAwAAAAgAAAAEAAAAAwAAAAcAAAAGAAAABgAAAAYAAAAGAAAASwAAAEAAAAAwAAAABQAAACAAAAABAAAAAQAAABAAAAAAAAAAAAAAAAABAACAAAAAAAAAAAAAAAAAAQAAgAAAACUAAAAMAAAAAgAAACcAAAAYAAAABQAAAAAAAAD///8AAAAAACUAAAAMAAAABQAAAEwAAABkAAAACQAAAHAAAAC+AAAAfAAAAAkAAABwAAAAtgAAAA0AAAAhAPAAAAAAAAAAAAAAAIA/AAAAAAAAAAAAAIA/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==</Object>
  <Object Id="idInvalidSigLnImg">AQAAAGwAAAAAAAAAAAAAAP8AAAB/AAAAAAAAAAAAAAAXGwAA4hIAACBFTUYAAAEAr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c6LzZvt/AAATABQAAAAAALD9Imf7fwAAIEKJkvt/AACYovNm+38AAAAAAAAAAAAAIEKJkvt/AABpud9apwAAAAAAAAAAAAAANT/WJlkqAACjaeJd+38AAEgAAAAAAAAANOkiZ/t/AACA8Stn+38AAGDrImcAAAAAAQAAAAAAAACw/SJn+38AAAAAiZL7fwAAAAAAAAAAAAAAAAAApwAAACEUJ5L7fwAAAAAAAAAAAAAAAAAAAAAAAED3WXV1AgAAyLvfWqcAAABwCwAAAAAAAAAAAAAAAAAAAAAAAAAAAAAAAAAAAAAAAEC731qnAAAAt5rzZmR2AAgAAAAAJQAAAAwAAAABAAAAGAAAAAwAAAD/AAACEgAAAAwAAAABAAAAHgAAABgAAAAiAAAABAAAAHIAAAARAAAAJQAAAAwAAAABAAAAVAAAAKgAAAAjAAAABAAAAHAAAAAQAAAAAQAAAOqw2EGrChd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s+kvt/AAAJAAAAAQAAAEieSpL7fwAAAAAAAAAAAAAAAAAAAAAAABEAAAARAAAAOOTfWqcAAAAAAAAAAAAAAAAAAAAAAAAAJVfWJlkqAAAAAAAAAAAAAP////+nAAAAAAAAAAAAAABA91l1dQIAAKDj31oAAAAAoCVqdXUCAAAHAAAAAAAAAAAikWZ1AgAA3OLfWqcAAAAw499apwAAACEUJ5L7fwAAEQAAAHUCAADjs715AAAAAPAQ03V1AgAA0E/UdXUCAADc4t9apwAAAAcAAACnAAAAAAAAAAAAAAAAAAAAAAAAAAAAAAAAAAAAcPErZ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oyz6S+38AANC+WnV1AgAASJ5Kkvt/AAAAAAAAAAAAAAAAAAAAAAAAGAIreXUCAAACAAAAAAAAAAAAAAAAAAAAAAAAAAAAAAD1h9YmWSoAAECcV3V1AgAAsEVZeXUCAAAAAAAAAAAAAED3WXV1AgAACBPfWgAAAADg////AAAAAAYAAAAAAAAAAgAAAAAAAAAsEt9apwAAAIAS31qnAAAAIRQnkvt/AAD/////AAAAADgm3V0AAAAA/v////////8Lpd1d+38AACwS31qnAAAABgAAAPt/AAAAAAAAAAAAAAAAAAAAAAAAAAAAAAAAAAD0tQSS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AAAAAAAAAAGjLPpL7fwAAMAAAAAAAAABInkqS+38AAAAAAAAAAAAAAAAAAAAAAADIASt5dQIAAAEAAAD7fwAAAAAAAAAAAAAAAAAAAAAAAFWG1iZZKgAAAQAAAAAAAADg8kZ5dQIAAAAAAAAAAAAAQPdZdXUCAABoEt9aAAAAAPD///8AAAAACQAAAAAAAAADAAAAAAAAAIwR31qnAAAA4BHfWqcAAAAhFCeS+38AAAAAAAAAAAAAVADZXQAAAAAY3A1e+38AAGAR31qnAAAAjBHfWqcAAAAJAAAAAAAAAAAAAAAAAAAAAAAAAAAAAAAAAAAAAAAAAPS1BJJ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jQAAAFwAAAABAAAA6rDYQasKF0IKAAAAUAAAABcAAABMAAAAAAAAAAAAAAAAAAAA//////////98AAAATABJAEMALgAgAFkAUwBBAEkAQQBTACAATABPAFAARQBaACAARwBPAE0ARQBaAAAABQAAAAMAAAAHAAAAAwAAAAMAAAAFAAAABgAAAAcAAAADAAAABwAAAAYAAAADAAAABQAAAAkAAAAGAAAABgAAAAYAAAADAAAACAAAAAkAAAAK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kAAAACgAAAGAAAACaAAAAbAAAAAEAAADqsNhBqwoXQgoAAABgAAAAGQAAAEwAAAAAAAAAAAAAAAAAAAD//////////4AAAABTAE8AQwBJAE8AIAAtACAAUgBFAEcASQBTAFQAUgBPACAATgCwACAAQQBFADAAMAAzAAAABgAAAAkAAAAHAAAAAwAAAAkAAAADAAAABAAAAAMAAAAHAAAABgAAAAgAAAADAAAABgAAAAYAAAAHAAAACQAAAAMAAAAIAAAABAAAAAMAAAAHAAAABgAAAAYAAAAGAAAABg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p3ozvEqBbRoPLVNMGj9bC/jAD5U=</DigestValue>
    </Reference>
    <Reference Type="http://www.w3.org/2000/09/xmldsig#Object" URI="#idOfficeObject">
      <DigestMethod Algorithm="http://www.w3.org/2000/09/xmldsig#sha1"/>
      <DigestValue>oKk1OUTWfwXS7pzZaFxBI/kVS+I=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wnId/7nNmdBBAXjn3koUh57fL/U=</DigestValue>
    </Reference>
    <Reference Type="http://www.w3.org/2000/09/xmldsig#Object" URI="#idValidSigLnImg">
      <DigestMethod Algorithm="http://www.w3.org/2000/09/xmldsig#sha1"/>
      <DigestValue>a4nTo/KZosC1wQM/qrzY/oRTZFQ=</DigestValue>
    </Reference>
    <Reference Type="http://www.w3.org/2000/09/xmldsig#Object" URI="#idInvalidSigLnImg">
      <DigestMethod Algorithm="http://www.w3.org/2000/09/xmldsig#sha1"/>
      <DigestValue>b2AUamlGImaeMyThIUhY5Y07zKk=</DigestValue>
    </Reference>
  </SignedInfo>
  <SignatureValue>iUnuzivOlyMW/gLNFcGri7TReMuHYWd6GpNWe7arAfyC+TdKrlHkgTqDb0DcF8JX0iSHX7PhVjoO
+pQT2ui8SPFnxo4SlEcCoDdeZXU1zfuQAEQmK1wfzFI6ZiNIygdiUzQ71E7EE7fXmeqVz4pMHE2m
erPDm+QZDhR1D8VM5mxVE4JdHN8cgFhb/rTUI/03pKibIr6PBHKFt1+/tZucwROgnd4bcHK3HIAC
WEvmvdCUKCt8J+TzUFVI8OjzlXkOn4HH6SfSjdUCNH/lwblbZL5Byy2iX2lWVj/nIA3dU+eu3Izt
14daWPk08evU9VcHtZ0mB5xHNSXxOLl8K4msDg==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JRvh98VrxjmRBONSZvcVG9dgXjU=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PjnMWjj6rKMm2kPpRjFzsK5vfhY=</DigestValue>
      </Reference>
      <Reference URI="/xl/media/image1.emf?ContentType=image/x-emf">
        <DigestMethod Algorithm="http://www.w3.org/2000/09/xmldsig#sha1"/>
        <DigestValue>kCmVECYjrmyAVRafXqfVfZwjqKs=</DigestValue>
      </Reference>
      <Reference URI="/xl/media/image2.emf?ContentType=image/x-emf">
        <DigestMethod Algorithm="http://www.w3.org/2000/09/xmldsig#sha1"/>
        <DigestValue>Yk20ijBTEsJ7SHsgaUoRHTswSZI=</DigestValue>
      </Reference>
      <Reference URI="/xl/media/image3.emf?ContentType=image/x-emf">
        <DigestMethod Algorithm="http://www.w3.org/2000/09/xmldsig#sha1"/>
        <DigestValue>Gccw+Zh5JLcJ8mKkLTFHth7Fdz4=</DigestValue>
      </Reference>
      <Reference URI="/xl/media/image4.emf?ContentType=image/x-emf">
        <DigestMethod Algorithm="http://www.w3.org/2000/09/xmldsig#sha1"/>
        <DigestValue>R+a+70miWNqPS0FFJ7pChmwYnes=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p+wxjmxn58n9R1cXZYmdbEqrukg=</DigestValue>
      </Reference>
      <Reference URI="/xl/sharedStrings.xml?ContentType=application/vnd.openxmlformats-officedocument.spreadsheetml.sharedStrings+xml">
        <DigestMethod Algorithm="http://www.w3.org/2000/09/xmldsig#sha1"/>
        <DigestValue>D3hjyiJZ33KYgrcd+9x4HXYR+Cc=</DigestValue>
      </Reference>
      <Reference URI="/xl/styles.xml?ContentType=application/vnd.openxmlformats-officedocument.spreadsheetml.styles+xml">
        <DigestMethod Algorithm="http://www.w3.org/2000/09/xmldsig#sha1"/>
        <DigestValue>6pbUP9YjUL7EoLZzGHgyTG8Vc0A=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ZyqhzOhDy3dJISeHr+BaJWrl8qY=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f8RlNRsEmsX6ptYesciizfmw4qo=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2020-06-15T21:42:38Z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{2C24B12C-4C7B-427D-A0D0-933CBEDCBC97}</SetupID>
          <SignatureText>Jorge D.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2020-06-15T21:42:38Z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KhSCQAAAAkAAADYwy8DQEl+dH50ElPYdWgAyPoyAyUAAACF/5PHWPyDBTj8gwVsWxRTBrpCGlDELwN+46lSAgIAAPTDLwMlAAAAMwAAAGAAAAAzAAAAIgAAAFTqZgXevUIa/////95EtInh6KlSiMUvA9nZiXTYwy8DAAAAAAAAiXQCAgAA8////wAAAAAAAAAAAAAAAJABAAAAAAABAAAAAHMAZQBnAG8AZQAgAHUAaQCTo1oXPMQvAxGxpXYAAH50MMQvAwAAAAA4xC8DAAAAAIHJqFIAAH50AAAAABMAFAB+dBJTQEl+dFDELwM0Xxx2AAB+dH50ElOByahSZHYACAAAAAAlAAAADAAAAAEAAAAYAAAADAAAAAAAAAASAAAADAAAAAEAAAAeAAAAGAAAAPUAAAAFAAAAMgEAABYAAAAlAAAADAAAAAEAAABUAAAAhAAAAPYAAAAFAAAAMAEAABUAAAABAAAAVVWPQYX2jkH2AAAABQAAAAkAAABMAAAAAAAAAAAAAAAAAAAA//////////9gAAAAMQA1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C8DHlX0dpjsLwO+VfR2CQAAAMj6MgPpVfR25OwvA8j6MgNUdBJTAAAAAFR0ElMw3egTyPoyAwAAAAAAAAAAAAAAAAAAAAAg4zIDAAAAAAAAAAAAAAAAAAAAAAAAAAAAAAAAAAAAAAAAAAAAAAAAAAAAAAAAAAAAAAAAAAAAAAAAAAAAAAAAGAC5AL+LWheM7S8Doi3vdgAAAAABAAAA5OwvA///AAAAAAAAXDDvdlww73ZI7S8DvO0vA8DtLwMAAAAAAAAAAIZBpnaByahSVAaH/wcAAAD07S8D5F2cdgHYAAD07S8DAAAAAAAAAAAAAAAAAAAAAAAAAABQNV0W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LwOt2ol0AAAAAHzWLwMAAAAAJNYvA8Tj41MAADIDAAAAACAAAAD02i8DoA8AAJzaLwM2owRSIAAAAAEAAAAJR583AA37MV+mBFJs1i8DaogGUgAN+zEAAAAA4HOXMSwnXFICAAAAelG0iQAAAAAs2C8D2dmJdHzWLwMHAAAAAACJdDDXLwPg////AAAAAAAAAAAAAAAAkAEAAAAAAAEAAAAAYQByAGkAYQBsAAAAAAAAAAAAAAAAAAAAAAAAAAAAAAAGAAAAAAAAAIZBpnYAAAAAVAaH/wYAAADg1y8D5F2cdgHYAADg1y8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vA63aiXS8AgAAtNYvAwAAAABTAHkAcwB0AGUAbQAAAAAAAAAAAAAAAAAAAAAAAAAAAAAAAAAB1qqdkNYvA7O3O1EBAAAAONcvAyANAIQAAAAACq9CGpzWLwMvva5SqJ6EBbjrEyiCUbSJAgAAAGTYLwPZ2Yl0tNYvAwcAAAAAAIl09UWfN+z///8AAAAAAAAAAAAAAACQAQAAAAAAAQAAAABzAGUAZwBvAGUAIAB1AGkAAAAAAAAAAAAAAAAAAAAAAAkAAAAAAAAAhkGmdgAAAABUBof/CQAAABjYLwPkXZx2AdgAABjYLwMAAAAAAAAAAAAAAAAAAAAAAAAAAGR2AAgAAAAAJQAAAAwAAAAEAAAAGAAAAAwAAAAAAAAAEgAAAAwAAAABAAAAHgAAABgAAAAwAAAAOwAAAMsAAABXAAAAJQAAAAwAAAAEAAAAVAAAALQAAAAxAAAAOwAAAMkAAABWAAAAAQAAAFVVj0GF9o5BMQAAADsAAAARAAAATAAAAAAAAAAAAAAAAAAAAP//////////cAAAAEoAbwByAGcAZQAgAEQALg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qFIJAAAACQAAANjDLwNASX50fnQSU9h1aADI+jIDJQAAAIX/k8dY/IMFOPyDBWxbFFMGukIaUMQvA37jqVICAgAA9MMvAyUAAAAzAAAAYAAAADMAAAAiAAAAVOpmBd69Qhr/////3kS0ieHoqVKIxS8D2dmJdNjDLwMAAAAAAACJdAICAADz////AAAAAAAAAAAAAAAAkAEAAAAAAAEAAAAAcwBlAGcAbwBlACAAdQBpAJOjWhc8xC8DEbGldgAAfnQwxC8DAAAAADjELwMAAAAAgcmoUgAAfnQAAAAAEwAUAH50ElNASX50UMQvAzRfHHYAAH50fnQSU4HJqFJkdgAIAAAAACUAAAAMAAAAAQAAABgAAAAMAAAA/wAAABIAAAAMAAAAAQAAAB4AAAAYAAAAMAAAAAUAAACLAAAAFgAAACUAAAAMAAAAAQAAAFQAAACoAAAAMQAAAAUAAACJAAAAFQAAAAEAAABVVY9BhfaOQTEAAAAFAAAADwAAAEwAAAAAAAAAAAAAAAAAAAD//////////2wAAABGAGkAcgBtAGEAIABuAG8AIAB2AOEAbABpAGQAYQCXO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LwMeVfR2mOwvA75V9HYJAAAAyPoyA+lV9Hbk7C8DyPoyA1R0ElMAAAAAVHQSUzDd6BPI+jIDAAAAAAAAAAAAAAAAAAAAACDjMgMAAAAAAAAAAAAAAAAAAAAAAAAAAAAAAAAAAAAAAAAAAAAAAAAAAAAAAAAAAAAAAAAAAAAAAAAAAAAAAAAYALkAv4taF4ztLwOiLe92AAAAAAEAAADk7C8D//8AAAAAAABcMO92XDDvdkjtLwO87S8DwO0vAwAAAAAAAAAAhkGmdoHJqFJUBof/BwAAAPTtLwPkXZx2AdgAAPTtLwMAAAAAAAAAAAAAAAAAAAAAAAAAAFA1XRZ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vA63aiXQAAAAAfNYvAwAAAAAk1i8DxOPjUwAAMgMAAAAAIAAAAPTaLwOgDwAAnNovAzajBFIgAAAAAQAAAAlHnzcADfsxX6YEUmzWLwNqiAZSAA37MQAAAADgc5cxLCdcUgIAAAB6UbSJAAAAACzYLwPZ2Yl0fNYvAwcAAAAAAIl0MNcvA+D///8AAAAAAAAAAAAAAACQAQAAAAAAAQAAAABhAHIAaQBhAGwAAAAAAAAAAAAAAAAAAAAAAAAAAAAAAAYAAAAAAAAAhkGmdgAAAABUBof/BgAAAODXLwPkXZx2AdgAAODXLwMAAAAAAAAAAAAAAAAAAAAAAAAAAGR2AAgAAAAAJQAAAAwAAAADAAAAGAAAAAwAAAAAAAAAEgAAAAwAAAABAAAAFgAAAAwAAAAIAAAAVAAAAFQAAAAMAAAANwAAACAAAABaAAAAAQAAAFVVj0GF9o5BDAAAAFsAAAABAAAATAAAAAQAAAALAAAANwAAACIAAABbAAAAUAAAAFgA/v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C8DrdqJdLwCAAC01i8DAAAAAFMAeQBzAHQAZQBtAAAAAAAAAAAAAAAAAAAAAAAAAAAAAAAAAAHWqp2Q1i8Ds7c7UQEAAAA41y8DIA0AhAAAAAAKr0IanNYvAy+9rlKonoQFuOsTKIJRtIkCAAAAZNgvA9nZiXS01i8DBwAAAAAAiXT1RZ837P///wAAAAAAAAAAAAAAAJABAAAAAAABAAAAAHMAZQBnAG8AZQAgAHUAaQAAAAAAAAAAAAAAAAAAAAAACQAAAAAAAACGQaZ2AAAAAFQGh/8JAAAAGNgvA+RdnHYB2AAAGNgv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wNB2xh7iL7aIOawhURUa6DeOdhLOy+U59yWy9wzUl8s=</DigestValue>
    </Reference>
    <Reference Type="http://www.w3.org/2000/09/xmldsig#Object" URI="#idOfficeObject">
      <DigestMethod Algorithm="http://www.w3.org/2001/04/xmlenc#sha256"/>
      <DigestValue>qGgoLAEUKaZydKkpVLZ6emi3R/Df3fXoy6/9t8qIK7o=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yn5jkZJpmjzxebpmTimtbEK9MuWX5M5suqGXUn6V8lc=</DigestValue>
    </Reference>
    <Reference Type="http://www.w3.org/2000/09/xmldsig#Object" URI="#idValidSigLnImg">
      <DigestMethod Algorithm="http://www.w3.org/2001/04/xmlenc#sha256"/>
      <DigestValue>BTDYptA4WqOErjzW6qnyvql9iZyIOx/9t2LvD5yF0GI=</DigestValue>
    </Reference>
    <Reference Type="http://www.w3.org/2000/09/xmldsig#Object" URI="#idInvalidSigLnImg">
      <DigestMethod Algorithm="http://www.w3.org/2001/04/xmlenc#sha256"/>
      <DigestValue>m9KCXtKG2iqeT1hmjOcTZDZCOPdv256RoMnjvpu9uqg=</DigestValue>
    </Reference>
  </SignedInfo>
  <SignatureValue>Jq2ZCuBDuNdl6LaOJpSX3vdYFKyGA2XQxWXm6tCIxmhogsn3gG1yHRgQt5Wdc3bmEzQqnmOXp6Mr
XtdEvNRj3s499VgqoBqMaWKO/nx8G+RKvhx3HJJ63a8vI1sT/EP07MgKlgM4dpLupRyFtwHnqMiK
ZpbRRbvC5IqzRBzIFMZ2SGFgmrU04vIG+FyJ34ImXqd83w015/0R+tV2WyVKy5Bz3f4m/PID7k1T
qkWo0tCtpnoL9m+/Z1Xcg/CwY8TD0QvtmZIaS3jF6qeHp0VMu8LOoxp0leX+annYNinzYkFcaHTW
+96qMtjzccnbSWnkbyyW+79RpKCcd3P8qEpk7w==</SignatureValue>
  <KeyInfo>
    <X509Data>
      <X509Certificate>MIIIHzCCBgegAwIBAgIIUMAoHmX5VYMwDQYJKoZIhvcNAQELBQAwWzEXMBUGA1UEBRMOUlVDIDgwMDUwMTcyLTExGjAYBgNVBAMTEUNBLURPQ1VNRU5UQSBTLkEuMRcwFQYDVQQKEw5ET0NVTUVOVEEgUy5BLjELMAkGA1UEBhMCUFkwHhcNMTgxMDI5MTIyMzE3WhcNMjAxMDI4MTIzMzE3WjCBvDELMAkGA1UEBhMCUFkxFTATBgNVBAQMDENBTklaQSBQRUNDSTERMA8GA1UEBRMIQ0kyODExOTExJDAiBgNVBCoMG0pPU0UgTUFSSUEgQ1JJU1RPQkFMIEJFTklUTzEXMBUGA1UECgwOUEVSU09OQSBGSVNJQ0ExETAPBgNVBAsMCEZJUk1BIEYyMTEwLwYDVQQDDChKT1NFIE1BUklBIENSSVNUT0JBTCBCRU5JVE8gQ0FOSVpBIFBFQ0NJMIIBIjANBgkqhkiG9w0BAQEFAAOCAQ8AMIIBCgKCAQEA3mUS6PiE9ROY7yLhqeqjjkc8UqNnO7l7GTOITyYaXdmIFxY4YqZCUL54IhLrAT0F3/VjiRSmiX7UJXEz3UDnHFYueTzT24Zl6C/lbFeP0+VaCmZho1HqeFXgReC+dzQRRFLNMKM0rIDzma8Fc8OK/BIrAvu+TLNpqSZl+zGcTJpiMj6PU0GhCz9ByBvTnvqPbTTrc6c83ybWYyT3c24Boq7WLFdoU08mncGSUUZIiO37DETfKXza5y45ZNRDnUeAMSKTDGhQTMR+N02uTxrGpbyFbqRDJPIL5fQ+pnQzIF+vQccEWARapefl+v2HhNxrGBy7aue1691VYdVCc1x99wIDAQABo4IDgzCCA38wDAYDVR0TAQH/BAIwADAOBgNVHQ8BAf8EBAMCBeAwKgYDVR0lAQH/BCAwHgYIKwYBBQUHAwEGCCsGAQUFBwMCBggrBgEFBQcDBDAdBgNVHQ4EFgQUjrpGEoB8Me1YCSvDgIVkGK8390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am1jYW5pemFAZXN0dWRpb2Nhbml6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VM+HiNC9zZ+wMQjSYJpAvB4bRawbwQFAsXztVMzmrrBqM1tQxMlt4i2N3Lrf1/8Y3dalWG4gRt+70JUGp0YwJSzxaasIdMjc4EBglTNiFhxW5mwJXmpGsk71XbQraS6Oiu6ZNEBzLvH3/HlvneNc7LLsWWQQ9a6qxBBKIV0zID485buYFAWZa/wSO7geujaO6NYu+xqCf/CLYGWh5P8bsg08yO0OdhwJ/+1lYZOEL2ZzA3fVN+8dZ6xc+YgXVZjMQfFprUgZWZ4doxlqMLV0/FDvhdXWSoZ43GK9SNfXhlmM7SP0EKxzhOIYjTpYyogJLEoqDkapudkNRRyTIZITWSsodlk3YJ6s/hhSZSGYeDeuSzVhxGOOK92mfxseQrjlcdvEc+CQZViml4KpUWraLM8a37TOP4vAf3NgeBRKzWmg4WkkNDOEmoNDYsABthzGVq0VJ4esQVSPYlboE7jJv1eVmCczXoDjLXnlQf4iBvdtVnU4kHb3e+V0f2MNppJ7d+eshWlye5rUabZ7ezT9YEJFM0lY2dhoIrDNSFLhTX3UZpMG5ZZvJHbNCauifV9TASMNBptQ5hzEEvsKvCmtpM5r3DBQAxnmlRxBo81V2EgzonWtfYe0bfeEPdpMwUkFwQ1F9iXi07CbJ1sCdu7Piy0vmqhADKRth/ky3G2t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HCgHWPZNq3mr+KrkcQZtruXXFqeWY4FMyOolNMwd55w=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OqHL3N6YjAWiHDgFvRr5F0Ve1/5lOSOeMEz15t9jtNg=</DigestValue>
      </Reference>
      <Reference URI="/xl/media/image1.emf?ContentType=image/x-emf">
        <DigestMethod Algorithm="http://www.w3.org/2001/04/xmlenc#sha256"/>
        <DigestValue>11U7IanLT97GAh5LmQ4ObzOpCPqQgiHKQWB8iOhsxXw=</DigestValue>
      </Reference>
      <Reference URI="/xl/media/image2.emf?ContentType=image/x-emf">
        <DigestMethod Algorithm="http://www.w3.org/2001/04/xmlenc#sha256"/>
        <DigestValue>mxGJ7OP54SFTqpxUr0vhSYgIBPjqZLNHPb5r11sgiOk=</DigestValue>
      </Reference>
      <Reference URI="/xl/media/image3.emf?ContentType=image/x-emf">
        <DigestMethod Algorithm="http://www.w3.org/2001/04/xmlenc#sha256"/>
        <DigestValue>343cs6SWjUBvOMUQ5Tkk3R8WB9lElhV5ezcn0hyWlCg=</DigestValue>
      </Reference>
      <Reference URI="/xl/media/image4.emf?ContentType=image/x-emf">
        <DigestMethod Algorithm="http://www.w3.org/2001/04/xmlenc#sha256"/>
        <DigestValue>fjuT5qm3HF37Rqr3A/LNTsPFAer6zGWE3nMTdyRyARI=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1P9Uwi/ongFKRVUo4D3D95Oe7c0zu1SgWAdld+FXh+s=</DigestValue>
      </Reference>
      <Reference URI="/xl/sharedStrings.xml?ContentType=application/vnd.openxmlformats-officedocument.spreadsheetml.sharedStrings+xml">
        <DigestMethod Algorithm="http://www.w3.org/2001/04/xmlenc#sha256"/>
        <DigestValue>nC9guwdXJuS9P2D1RoFO7p/mw0/fS24usF49YNLadb8=</DigestValue>
      </Reference>
      <Reference URI="/xl/styles.xml?ContentType=application/vnd.openxmlformats-officedocument.spreadsheetml.styles+xml">
        <DigestMethod Algorithm="http://www.w3.org/2001/04/xmlenc#sha256"/>
        <DigestValue>0W3wyCB/FNKiJrjA2xzAGcRgiHgsf9pWgOXh7IArFQM=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ppoZPKuxacED0bjg9v86NBhXw6bdVkjhD5aGFy3MOLs=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9gfli6AmyBAyhBUjtSGk3A5vJ6CIgU30ysLN8kO7ZoI=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2020-06-22T13:35:18Z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{BDB31B84-83FD-4A25-AD21-D9863E1AED92}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2020-06-22T13:35:18Z</xd:SigningTime>
          <xd:SigningCertificate>
            <xd:Cert>
              <xd:CertDigest>
                <DigestMethod Algorithm="http://www.w3.org/2001/04/xmlenc#sha256"/>
                <DigestValue>LFSuUbs+ktGAGfj9/ZjJFBAW4KcdloANEX5nAOW91lg=</DigestValue>
              </xd:CertDigest>
              <xd:IssuerSerial>
                <X509IssuerName>C=PY, O=DOCUMENTA S.A., CN=CA-DOCUMENTA S.A., SERIALNUMBER=RUC 80050172-1</X509IssuerName>
                <X509SerialNumber>5818694829587649923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BAAB/AAAAAAAAAAAAAAD3IgAA1g0AACBFTUYAAAEASBwAAKo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qvWAAAAAAI8ksDAgZMWP8BAAB4zQ8DJQAAADMAAABgAAAAMwAAACIAAAB8GjUFqCkbyP////+wzg8DmQZMWKD07BEAAEsDAQAAAHDNDwMCAAAAAQAAAAAAAACQ+hG0AgIAADTPDwOJ2AJ3hM0PAwAAAACV2AJ3VM4PA/X///8AAAAAAAAAAAAAAACQAQAAAAAAAQAAAABzAGUAZwBvAB7bCA7gzQ8D0aVtdQAAk3UAAA8DAAAAANzNDwMAAAAAdtdKWAAAk3UAAAAAEwAUAOw6r1hASZN19M0PAzRfHHYAAJN17DqvWPTYSliyFgcNZHYACAAAAAAlAAAADAAAAAEAAAAYAAAADAAAAAAAAAASAAAADAAAAAEAAAAeAAAAGAAAAMMAAAAEAAAA9wAAABEAAAAlAAAADAAAAAEAAABUAAAAhAAAAMQAAAAEAAAA9QAAABAAAAABAAAAAADdQVVV3UHEAAAABAAAAAkAAABMAAAAAAAAAAAAAAAAAAAA//////////9gAAAAMgAyAC8ANgAvADIAMAAyADAAAAAGAAAABgAAAAQAAAAGAAAABAAAAAYAAAAGAAAABgAAAAYAAABLAAAAQAAAADAAAAAFAAAAIAAAAAEAAAABAAAAEAAAAAAAAAAAAAAARAEAAIAAAAAAAAAAAAAAAEQBAACAAAAAUgAAAHABAAACAAAAEAAAAAcAAAAAAAAAAAAAALwCAAAAAAAAAQICIlMAeQBzAHQAZQBtAAAAAAAAAAAAAAAAAAAAAAAAAAAAAAAAAAAAAAAAAAAAAAAAAAAAAAAAAAAAAAAAAAAAAAAAAA8D/lQZdwkAAAAI8ksDKVUZdzDtDwMI8ksDwjqvWAAAAADCOq9YAAAAAAjySwMAAAAAAAAAAAAAAAAAAAAA+ANMAwAAAAAAAAAAAAAAAAAAAAAAAAAAAAAAAAAAAAAAAAAAAAAAAAAAAAAAAAAAAAAAAAAAAAAAAAAAAAAAAAAAAADe+ggOmOpaENjtDwPyLBR3AAAAAAEAAAAw7Q8D//8AAAAAAACsLxR3rC8UdyTtDwMI7g8DDO4PA8I6r1gAAAAAAAAAAMYzbnUJAAAAVAYh/wcAAABE7g8DAFpkdQHYAABE7g8D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NsnQ4DXdkCdwABAAAkmw4DAAAAAJjjOAXMmg4DmYEUd5jOIneY4zgFkOM4BcgC+ldQnw4DZmSUV5jjOAWknw4DoA8AAPzPlle8Nduu2DtpGAHTllfxzJhXAAAAAAAAAAACAAAAFAAAAPCsELQAAAAA1JwOA4nYAnckmw4DAAAAAJXYAnfAcyQF4P///wAAAAAAAAAAAAAAAJABAAAAAAABAAAAAGEAcgBpAGEAbAAAAAAAAAAAAAAAAAAAAAAAAAAAAAAAxjNudQAAAABUBiH/BgAAAIScDgMAWmR1AdgAAIScDgM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OA3ydDgNd2QJ3AAAAADSbDgMAAAAAAAAAAOyaDgODwtxWAQAAAJybDgMgDQCEAAAAAIB+Gsj4mg4Dms9RWNgLMwXoMduu6DHbrgIAAACwnA4Dvo22V/////+8nA4DrbaeV1A2264tAAAA4KwQtMSynlfknA4DidgCdzSbDgMAAAAAldgCdwAAAADw////AAAAAAAAAAAAAAAAkAEAAAAAAAEAAAAAcwBlAGcAbwBlACAAdQBpAAAAAAAAAAAAAAAAAAAAAADGM251AAAAAFQGIf8JAAAAlJwOAwBaZHUB2AAAlJwO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A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  <Object Id="idInvalidSigLnImg">AQAAAGwAAAAAAAAAAAAAAEMBAAB/AAAAAAAAAAAAAAD3IgAA1g0AACBFTUYAAAEAuCEAALE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qvWAAAAAAI8ksDAgZMWP8BAAB4zQ8DJQAAADMAAABgAAAAMwAAACIAAAB8GjUFqCkbyP////+wzg8DmQZMWKD07BEAAEsDAQAAAHDNDwMCAAAAAQAAAAAAAACQ+hG0AgIAADTPDwOJ2AJ3hM0PAwAAAACV2AJ3VM4PA/X///8AAAAAAAAAAAAAAACQAQAAAAAAAQAAAABzAGUAZwBvAB7bCA7gzQ8D0aVtdQAAk3UAAA8DAAAAANzNDwMAAAAAdtdKWAAAk3UAAAAAEwAUAOw6r1hASZN19M0PAzRfHHYAAJN17DqvWPTYSliyFgcN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RAEAAIAAAAAAAAAAAAAAAEQBAACAAAAAUgAAAHABAAACAAAAEAAAAAcAAAAAAAAAAAAAALwCAAAAAAAAAQICIlMAeQBzAHQAZQBtAAAAAAAAAAAAAAAAAAAAAAAAAAAAAAAAAAAAAAAAAAAAAAAAAAAAAAAAAAAAAAAAAAAAAAAAAA8D/lQZdwkAAAAI8ksDKVUZdzDtDwMI8ksDwjqvWAAAAADCOq9YAAAAAAjySwMAAAAAAAAAAAAAAAAAAAAA+ANMAwAAAAAAAAAAAAAAAAAAAAAAAAAAAAAAAAAAAAAAAAAAAAAAAAAAAAAAAAAAAAAAAAAAAAAAAAAAAAAAAAAAAADe+ggOmOpaENjtDwPyLBR3AAAAAAEAAAAw7Q8D//8AAAAAAACsLxR3rC8UdyTtDwMI7g8DDO4PA8I6r1gAAAAAAAAAAMYzbnUJAAAAVAYh/wcAAABE7g8DAFpkdQHYAABE7g8D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NsnQ4DXdkCdwABAAAkmw4DAAAAAJjjOAXMmg4DmYEUd5jOIneY4zgFkOM4BcgC+ldQnw4DZmSUV5jjOAWknw4DoA8AAPzPlle8Nduu2DtpGAHTllfxzJhXAAAAAAAAAAACAAAAFAAAAPCsELQAAAAA1JwOA4nYAnckmw4DAAAAAJXYAnfAcyQF4P///wAAAAAAAAAAAAAAAJABAAAAAAABAAAAAGEAcgBpAGEAbAAAAAAAAAAAAAAAAAAAAAAAAAAAAAAAxjNudQAAAABUBiH/BgAAAIScDgMAWmR1AdgAAIScDgM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OA3ydDgNd2QJ3AAAAADSbDgMAAAAAAAAAAOyaDgODwtxWAQAAAJybDgMgDQCEAAAAAIB+Gsj4mg4Dms9RWNgLMwXoMduu6DHbrgIAAACwnA4Dvo22V/////+8nA4DrbaeV1A2264tAAAA4KwQtMSynlfknA4DidgCdzSbDgMAAAAAldgCdwAAAADw////AAAAAAAAAAAAAAAAkAEAAAAAAAEAAAAAcwBlAGcAbwBlACAAdQBpAAAAAAAAAAAAAAAAAAAAAADGM251AAAAAFQGIf8JAAAAlJwOAwBaZHUB2AAAlJwO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IXt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GENERAL 31 12 2019 </vt:lpstr>
      <vt:lpstr>'BALANCE GENERAL 31 12 2019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Automaq</cp:lastModifiedBy>
  <cp:lastPrinted>2020-06-15T12:22:18Z</cp:lastPrinted>
  <dcterms:created xsi:type="dcterms:W3CDTF">2017-02-14T20:27:34Z</dcterms:created>
  <dcterms:modified xsi:type="dcterms:W3CDTF">2020-06-15T12:26:07Z</dcterms:modified>
</cp:coreProperties>
</file>